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0" documentId="13_ncr:1_{A4A3E3B5-59EE-4EED-B7F5-75209CD49887}" xr6:coauthVersionLast="47" xr6:coauthVersionMax="47" xr10:uidLastSave="{00000000-0000-0000-0000-000000000000}"/>
  <bookViews>
    <workbookView xWindow="-110" yWindow="-110" windowWidth="19420" windowHeight="11500" tabRatio="709" activeTab="2" xr2:uid="{00000000-000D-0000-FFFF-FFFF00000000}"/>
  </bookViews>
  <sheets>
    <sheet name="1.開発・実証費総括表" sheetId="20" r:id="rId1"/>
    <sheet name="2.資金計画書" sheetId="14" r:id="rId2"/>
    <sheet name="3. 【参考】人件費の時間単価算出方法" sheetId="21" r:id="rId3"/>
    <sheet name="凡例" sheetId="17" state="hidden" r:id="rId4"/>
  </sheets>
  <definedNames>
    <definedName name="_xlnm.Print_Area" localSheetId="0">'1.開発・実証費総括表'!$A$1:$D$29</definedName>
    <definedName name="_xlnm.Print_Area" localSheetId="1">'2.資金計画書'!$A$1:$P$67</definedName>
    <definedName name="_xlnm.Print_Area" localSheetId="2">'3. 【参考】人件費の時間単価算出方法'!$A$1:$J$22</definedName>
    <definedName name="_xlnm.Print_Titles" localSheetId="1">'2.資金計画書'!$5:$8</definedName>
    <definedName name="印刷範囲" localSheetId="1">#REF!</definedName>
    <definedName name="印刷範囲">#REF!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2" i="14" l="1"/>
  <c r="N21" i="14"/>
  <c r="N16" i="14"/>
  <c r="N14" i="14"/>
  <c r="N26" i="14"/>
  <c r="C18" i="20" l="1"/>
  <c r="C19" i="20"/>
  <c r="C20" i="20"/>
  <c r="C21" i="20"/>
  <c r="C11" i="20"/>
  <c r="C12" i="20"/>
  <c r="C15" i="20"/>
  <c r="C17" i="20"/>
  <c r="N46" i="14" l="1"/>
  <c r="N44" i="14"/>
  <c r="N53" i="14"/>
  <c r="C25" i="20" s="1"/>
  <c r="N52" i="14"/>
  <c r="N51" i="14"/>
  <c r="O50" i="14" l="1"/>
  <c r="N42" i="14" l="1"/>
  <c r="N43" i="14"/>
  <c r="N47" i="14"/>
  <c r="N48" i="14"/>
  <c r="C22" i="20" s="1"/>
  <c r="C16" i="20" s="1"/>
  <c r="N41" i="14"/>
  <c r="N39" i="14"/>
  <c r="N38" i="14"/>
  <c r="N37" i="14"/>
  <c r="N36" i="14"/>
  <c r="N34" i="14"/>
  <c r="N33" i="14"/>
  <c r="N32" i="14"/>
  <c r="N31" i="14"/>
  <c r="N30" i="14"/>
  <c r="N28" i="14"/>
  <c r="N27" i="14"/>
  <c r="N25" i="14"/>
  <c r="N24" i="14"/>
  <c r="N20" i="14"/>
  <c r="N19" i="14"/>
  <c r="N18" i="14"/>
  <c r="N12" i="14"/>
  <c r="N13" i="14"/>
  <c r="N15" i="14"/>
  <c r="C10" i="20" s="1"/>
  <c r="N11" i="14"/>
  <c r="O40" i="14" l="1"/>
  <c r="C14" i="20"/>
  <c r="C13" i="20"/>
  <c r="O45" i="14"/>
  <c r="O29" i="14"/>
  <c r="O35" i="14"/>
  <c r="O23" i="14" l="1"/>
  <c r="O17" i="14"/>
  <c r="O10" i="14"/>
  <c r="O9" i="14" l="1"/>
  <c r="I49" i="14" s="1"/>
  <c r="N49" i="14" s="1"/>
  <c r="O49" i="14" s="1"/>
  <c r="C24" i="20" s="1"/>
  <c r="O54" i="14" l="1"/>
  <c r="O55" i="14" s="1"/>
  <c r="O56" i="14" s="1"/>
  <c r="C9" i="20"/>
  <c r="C23" i="20" s="1"/>
  <c r="C26" i="20" s="1"/>
  <c r="C27" i="20" l="1"/>
  <c r="C28" i="20" s="1"/>
</calcChain>
</file>

<file path=xl/sharedStrings.xml><?xml version="1.0" encoding="utf-8"?>
<sst xmlns="http://schemas.openxmlformats.org/spreadsheetml/2006/main" count="340" uniqueCount="161">
  <si>
    <t>資金計画書</t>
    <rPh sb="0" eb="5">
      <t>シキンケイカクショ</t>
    </rPh>
    <phoneticPr fontId="2"/>
  </si>
  <si>
    <t>項目</t>
    <rPh sb="0" eb="2">
      <t>コウモク</t>
    </rPh>
    <phoneticPr fontId="2"/>
  </si>
  <si>
    <t>費用区分</t>
    <rPh sb="0" eb="2">
      <t>ヒヨウ</t>
    </rPh>
    <rPh sb="2" eb="4">
      <t>クブン</t>
    </rPh>
    <phoneticPr fontId="2"/>
  </si>
  <si>
    <t>細目</t>
    <rPh sb="0" eb="2">
      <t>サイモク</t>
    </rPh>
    <phoneticPr fontId="2"/>
  </si>
  <si>
    <t>①</t>
    <phoneticPr fontId="2"/>
  </si>
  <si>
    <t>人件費</t>
  </si>
  <si>
    <t>@</t>
    <phoneticPr fontId="2"/>
  </si>
  <si>
    <t>その他(その他(諸経費)(設備施設料、その他特別費)</t>
  </si>
  <si>
    <t>物品費(設備備品費)</t>
  </si>
  <si>
    <t>②</t>
    <phoneticPr fontId="2"/>
  </si>
  <si>
    <t>その他(工事費、保守費、改造修理費)</t>
  </si>
  <si>
    <t>再委託・外注費</t>
  </si>
  <si>
    <t>③</t>
    <phoneticPr fontId="2"/>
  </si>
  <si>
    <t>(2）インターネット上の偽・誤情報等への対策技術の有効性等に関する検証及び調査</t>
    <rPh sb="10" eb="11">
      <t>ジョウ</t>
    </rPh>
    <rPh sb="12" eb="13">
      <t>ニセ</t>
    </rPh>
    <rPh sb="14" eb="17">
      <t>ゴジョウホウ</t>
    </rPh>
    <rPh sb="17" eb="18">
      <t>トウ</t>
    </rPh>
    <rPh sb="20" eb="22">
      <t>タイサク</t>
    </rPh>
    <rPh sb="22" eb="24">
      <t>ギジュツ</t>
    </rPh>
    <rPh sb="25" eb="28">
      <t>ユウコウセイ</t>
    </rPh>
    <rPh sb="28" eb="29">
      <t>トウ</t>
    </rPh>
    <rPh sb="30" eb="31">
      <t>カン</t>
    </rPh>
    <rPh sb="33" eb="35">
      <t>ケンショウ</t>
    </rPh>
    <rPh sb="35" eb="36">
      <t>オヨ</t>
    </rPh>
    <rPh sb="37" eb="39">
      <t>チョウサ</t>
    </rPh>
    <phoneticPr fontId="2"/>
  </si>
  <si>
    <t>(3）インターネット上の偽・誤情報等への対策技術の社会実装に向けた取組</t>
    <phoneticPr fontId="2"/>
  </si>
  <si>
    <t>(5) 普及啓発活動への協力</t>
    <rPh sb="4" eb="6">
      <t>フキュウ</t>
    </rPh>
    <rPh sb="6" eb="8">
      <t>ケイハツ</t>
    </rPh>
    <rPh sb="8" eb="10">
      <t>カツドウ</t>
    </rPh>
    <rPh sb="12" eb="14">
      <t>キョウリョク</t>
    </rPh>
    <phoneticPr fontId="2"/>
  </si>
  <si>
    <t>提案件名</t>
    <rPh sb="0" eb="2">
      <t>テイアン</t>
    </rPh>
    <rPh sb="2" eb="4">
      <t>ケンメイ</t>
    </rPh>
    <phoneticPr fontId="2"/>
  </si>
  <si>
    <t>インターネット上の偽・誤情報等への対策技術の開発・実証事業</t>
    <phoneticPr fontId="2"/>
  </si>
  <si>
    <t>金額</t>
    <rPh sb="0" eb="2">
      <t>キンガク</t>
    </rPh>
    <phoneticPr fontId="2"/>
  </si>
  <si>
    <t>該当する業務事項</t>
    <rPh sb="0" eb="2">
      <t>ガイトウ</t>
    </rPh>
    <rPh sb="4" eb="8">
      <t>ギョウムジコウ</t>
    </rPh>
    <phoneticPr fontId="2"/>
  </si>
  <si>
    <t>業務事項</t>
    <rPh sb="0" eb="4">
      <t>ギョウムジコウ</t>
    </rPh>
    <phoneticPr fontId="2"/>
  </si>
  <si>
    <t>費用区分</t>
  </si>
  <si>
    <t xml:space="preserve">(1) インターネット上の偽・誤情報等への対策技術の開発 </t>
    <phoneticPr fontId="2"/>
  </si>
  <si>
    <t>(2) インターネット上の偽・誤情報等への対策技術の有効性等に関する検証及び調査</t>
    <phoneticPr fontId="2"/>
  </si>
  <si>
    <t>(3) インターネット上の偽・誤情報等への対策技術の社会実装に向けた取組</t>
    <phoneticPr fontId="2"/>
  </si>
  <si>
    <t>(4) 成果報告書及び社会実装実施計画書等の作成</t>
    <phoneticPr fontId="2"/>
  </si>
  <si>
    <t>(5) 成果発表会への出展</t>
    <phoneticPr fontId="2"/>
  </si>
  <si>
    <t>(6) 普及啓発活動への協力</t>
    <phoneticPr fontId="2"/>
  </si>
  <si>
    <t>物品費(借料)</t>
  </si>
  <si>
    <t>物品費(消耗品費)</t>
  </si>
  <si>
    <t>謝金</t>
  </si>
  <si>
    <t>旅費・交通費</t>
  </si>
  <si>
    <t>その他(印刷製本費)</t>
  </si>
  <si>
    <t>その他(会議費)</t>
  </si>
  <si>
    <t>その他(通信運搬費)</t>
  </si>
  <si>
    <t>その他(光熱水費)</t>
  </si>
  <si>
    <t>○○株式会社</t>
    <rPh sb="2" eb="6">
      <t>カブシキガイシャ</t>
    </rPh>
    <phoneticPr fontId="2"/>
  </si>
  <si>
    <t>(1) インターネット上の偽・誤情報等への対策技術の開発</t>
    <rPh sb="11" eb="12">
      <t>ジョウ</t>
    </rPh>
    <rPh sb="13" eb="14">
      <t>ニセ</t>
    </rPh>
    <rPh sb="15" eb="18">
      <t>ゴジョウホウ</t>
    </rPh>
    <rPh sb="18" eb="19">
      <t>トウ</t>
    </rPh>
    <rPh sb="21" eb="23">
      <t>タイサク</t>
    </rPh>
    <rPh sb="23" eb="25">
      <t>ギジュツ</t>
    </rPh>
    <rPh sb="26" eb="28">
      <t>カイハツ</t>
    </rPh>
    <phoneticPr fontId="2"/>
  </si>
  <si>
    <t>(4) 成果発表会への出展</t>
    <rPh sb="4" eb="6">
      <t>セイカ</t>
    </rPh>
    <rPh sb="6" eb="9">
      <t>ハッピョウカイ</t>
    </rPh>
    <rPh sb="11" eb="13">
      <t>シュッテン</t>
    </rPh>
    <phoneticPr fontId="2"/>
  </si>
  <si>
    <t>(6) 成果報告書及び社会実装実施計画書等の作成</t>
    <rPh sb="4" eb="6">
      <t>セイカ</t>
    </rPh>
    <rPh sb="6" eb="9">
      <t>ホウコクショ</t>
    </rPh>
    <rPh sb="9" eb="10">
      <t>オヨ</t>
    </rPh>
    <rPh sb="11" eb="13">
      <t>シャカイ</t>
    </rPh>
    <rPh sb="13" eb="15">
      <t>ジッソウ</t>
    </rPh>
    <rPh sb="15" eb="17">
      <t>ジッシ</t>
    </rPh>
    <rPh sb="17" eb="21">
      <t>ケイカクショナド</t>
    </rPh>
    <rPh sb="22" eb="24">
      <t>サクセイ</t>
    </rPh>
    <phoneticPr fontId="2"/>
  </si>
  <si>
    <t>…の機能検証</t>
    <rPh sb="0" eb="2">
      <t>キノウ</t>
    </rPh>
    <rPh sb="2" eb="4">
      <t>ケンショウ</t>
    </rPh>
    <phoneticPr fontId="2"/>
  </si>
  <si>
    <t>…の要素技術開発</t>
    <rPh sb="2" eb="6">
      <t>ヨウソギジュツ</t>
    </rPh>
    <phoneticPr fontId="2"/>
  </si>
  <si>
    <t>…に関する調査</t>
    <rPh sb="2" eb="3">
      <t>カン</t>
    </rPh>
    <rPh sb="5" eb="7">
      <t>チョウサ</t>
    </rPh>
    <phoneticPr fontId="2"/>
  </si>
  <si>
    <t>…の導入検討</t>
    <rPh sb="1" eb="5">
      <t>ドウニュウケントウ</t>
    </rPh>
    <phoneticPr fontId="2"/>
  </si>
  <si>
    <t>各種報告書の作成</t>
    <rPh sb="0" eb="4">
      <t>カクシュホウコクショ</t>
    </rPh>
    <rPh sb="5" eb="7">
      <t>サクセイ</t>
    </rPh>
    <phoneticPr fontId="2"/>
  </si>
  <si>
    <t>…のイベント開催</t>
    <rPh sb="5" eb="7">
      <t>カイサイ</t>
    </rPh>
    <phoneticPr fontId="2"/>
  </si>
  <si>
    <t>…の出展準備</t>
    <rPh sb="1" eb="5">
      <t>シュッテンジュンビ</t>
    </rPh>
    <phoneticPr fontId="2"/>
  </si>
  <si>
    <t>担当者</t>
    <rPh sb="0" eb="3">
      <t>タントウシャ</t>
    </rPh>
    <phoneticPr fontId="2"/>
  </si>
  <si>
    <t>…の機材</t>
    <rPh sb="2" eb="4">
      <t>キザイ</t>
    </rPh>
    <phoneticPr fontId="2"/>
  </si>
  <si>
    <t>…の実証実験</t>
    <rPh sb="2" eb="6">
      <t>ジッショウジッケン</t>
    </rPh>
    <phoneticPr fontId="2"/>
  </si>
  <si>
    <t>○○氏へのヒアリング</t>
    <rPh sb="2" eb="3">
      <t>シ</t>
    </rPh>
    <phoneticPr fontId="2"/>
  </si>
  <si>
    <t>調査作業</t>
    <rPh sb="0" eb="2">
      <t>チョウサ</t>
    </rPh>
    <rPh sb="2" eb="4">
      <t>サギョウ</t>
    </rPh>
    <phoneticPr fontId="2"/>
  </si>
  <si>
    <t>有識者ヒアリング</t>
    <rPh sb="0" eb="3">
      <t>ユウシキシャ</t>
    </rPh>
    <phoneticPr fontId="2"/>
  </si>
  <si>
    <t>ユーザテスト</t>
    <phoneticPr fontId="2"/>
  </si>
  <si>
    <t>イベント対応</t>
    <rPh sb="4" eb="6">
      <t>タイオウ</t>
    </rPh>
    <phoneticPr fontId="2"/>
  </si>
  <si>
    <t>報告書等作成</t>
    <rPh sb="0" eb="4">
      <t>ホウコクショナド</t>
    </rPh>
    <rPh sb="4" eb="6">
      <t>サクセイ</t>
    </rPh>
    <phoneticPr fontId="2"/>
  </si>
  <si>
    <t>検討作業</t>
    <rPh sb="0" eb="4">
      <t>ケントウサギョウ</t>
    </rPh>
    <phoneticPr fontId="2"/>
  </si>
  <si>
    <t>研究開発作業</t>
    <rPh sb="0" eb="4">
      <t>ケンキュウカイハツ</t>
    </rPh>
    <rPh sb="4" eb="6">
      <t>サギョウ</t>
    </rPh>
    <phoneticPr fontId="2"/>
  </si>
  <si>
    <t>=</t>
    <phoneticPr fontId="2"/>
  </si>
  <si>
    <t>法人名：</t>
    <phoneticPr fontId="2"/>
  </si>
  <si>
    <t>消費税及び地方消費税</t>
    <rPh sb="0" eb="3">
      <t>ショウヒゼイ</t>
    </rPh>
    <rPh sb="3" eb="4">
      <t>オヨ</t>
    </rPh>
    <rPh sb="5" eb="7">
      <t>チホウ</t>
    </rPh>
    <rPh sb="7" eb="10">
      <t>ショウヒゼイ</t>
    </rPh>
    <phoneticPr fontId="2"/>
  </si>
  <si>
    <t>人</t>
    <rPh sb="0" eb="1">
      <t>ニン</t>
    </rPh>
    <phoneticPr fontId="2"/>
  </si>
  <si>
    <t>時間</t>
    <rPh sb="0" eb="2">
      <t>ジカン</t>
    </rPh>
    <phoneticPr fontId="2"/>
  </si>
  <si>
    <t>か月</t>
    <rPh sb="1" eb="2">
      <t>ゲツ</t>
    </rPh>
    <phoneticPr fontId="2"/>
  </si>
  <si>
    <t>式</t>
    <rPh sb="0" eb="1">
      <t>シキ</t>
    </rPh>
    <phoneticPr fontId="2"/>
  </si>
  <si>
    <t>人</t>
    <rPh sb="0" eb="1">
      <t>ヒト</t>
    </rPh>
    <phoneticPr fontId="2"/>
  </si>
  <si>
    <t>回</t>
    <rPh sb="0" eb="1">
      <t>カイ</t>
    </rPh>
    <phoneticPr fontId="2"/>
  </si>
  <si>
    <t>成果発表会の当日対応</t>
    <rPh sb="0" eb="5">
      <t>セイカハッピョウカイ</t>
    </rPh>
    <rPh sb="6" eb="8">
      <t>トウジツ</t>
    </rPh>
    <rPh sb="8" eb="10">
      <t>タイオウ</t>
    </rPh>
    <phoneticPr fontId="2"/>
  </si>
  <si>
    <t>マネージャー</t>
    <phoneticPr fontId="2"/>
  </si>
  <si>
    <t>API利用料</t>
    <rPh sb="3" eb="5">
      <t>リヨウ</t>
    </rPh>
    <rPh sb="5" eb="6">
      <t>リョウ</t>
    </rPh>
    <phoneticPr fontId="2"/>
  </si>
  <si>
    <t>X（旧Twitter）API（○○プラン）</t>
    <rPh sb="2" eb="3">
      <t>キュウ</t>
    </rPh>
    <phoneticPr fontId="2"/>
  </si>
  <si>
    <t>当日対応</t>
    <rPh sb="0" eb="2">
      <t>トウジツ</t>
    </rPh>
    <rPh sb="2" eb="4">
      <t>タイオウ</t>
    </rPh>
    <phoneticPr fontId="2"/>
  </si>
  <si>
    <t>担当者</t>
    <rPh sb="0" eb="2">
      <t>タントウ</t>
    </rPh>
    <rPh sb="2" eb="3">
      <t>シャ</t>
    </rPh>
    <phoneticPr fontId="2"/>
  </si>
  <si>
    <t>シニアマネージャー</t>
    <phoneticPr fontId="2"/>
  </si>
  <si>
    <t>当日対応</t>
    <rPh sb="0" eb="4">
      <t>トウジツタイオウ</t>
    </rPh>
    <phoneticPr fontId="2"/>
  </si>
  <si>
    <t>ポスター・資料作成</t>
    <rPh sb="5" eb="7">
      <t>シリョウ</t>
    </rPh>
    <rPh sb="7" eb="9">
      <t>サクセイ</t>
    </rPh>
    <phoneticPr fontId="2"/>
  </si>
  <si>
    <t>ポスター・資料作成</t>
    <rPh sb="5" eb="9">
      <t>シリョウサクセイ</t>
    </rPh>
    <phoneticPr fontId="2"/>
  </si>
  <si>
    <t>報告書等の品質確認</t>
    <rPh sb="0" eb="3">
      <t>ホウコクショ</t>
    </rPh>
    <rPh sb="3" eb="4">
      <t>トウ</t>
    </rPh>
    <rPh sb="5" eb="7">
      <t>ヒンシツ</t>
    </rPh>
    <rPh sb="7" eb="9">
      <t>カクニン</t>
    </rPh>
    <phoneticPr fontId="2"/>
  </si>
  <si>
    <t>円</t>
    <rPh sb="0" eb="1">
      <t>エン</t>
    </rPh>
    <phoneticPr fontId="2"/>
  </si>
  <si>
    <t>1.　直接経費</t>
    <rPh sb="3" eb="5">
      <t>チョクセツ</t>
    </rPh>
    <rPh sb="5" eb="7">
      <t>ケイヒ</t>
    </rPh>
    <phoneticPr fontId="2"/>
  </si>
  <si>
    <t>2.　間接経費（一般管理費のみ）</t>
    <rPh sb="3" eb="7">
      <t>カンセツケイヒ</t>
    </rPh>
    <rPh sb="8" eb="13">
      <t>イッパンカンリヒ</t>
    </rPh>
    <phoneticPr fontId="2"/>
  </si>
  <si>
    <t>4.　合計</t>
    <rPh sb="3" eb="5">
      <t>ゴウケイ</t>
    </rPh>
    <phoneticPr fontId="2"/>
  </si>
  <si>
    <t>3.　再委託・外注費</t>
    <rPh sb="3" eb="6">
      <t>サイイタク</t>
    </rPh>
    <rPh sb="7" eb="10">
      <t>ガイチュウヒ</t>
    </rPh>
    <phoneticPr fontId="2"/>
  </si>
  <si>
    <t>1. 直接経費+2. 間接経費+3. 再委託・外注費</t>
    <rPh sb="19" eb="22">
      <t>サイイタク</t>
    </rPh>
    <rPh sb="23" eb="26">
      <t>ガイチュウヒ</t>
    </rPh>
    <phoneticPr fontId="2"/>
  </si>
  <si>
    <t>税抜</t>
    <phoneticPr fontId="2"/>
  </si>
  <si>
    <t>税込</t>
    <rPh sb="0" eb="2">
      <t>ゼイコミ</t>
    </rPh>
    <phoneticPr fontId="2"/>
  </si>
  <si>
    <t>再委託先：○○株式会社</t>
    <rPh sb="0" eb="3">
      <t>サイイタク</t>
    </rPh>
    <rPh sb="3" eb="4">
      <t>サキ</t>
    </rPh>
    <rPh sb="7" eb="11">
      <t>カブシキガイシャ</t>
    </rPh>
    <phoneticPr fontId="2"/>
  </si>
  <si>
    <t>外注先：株式会社○○</t>
    <rPh sb="0" eb="3">
      <t>ガイチュウサキ</t>
    </rPh>
    <rPh sb="4" eb="8">
      <t>カブシキガイシャ</t>
    </rPh>
    <phoneticPr fontId="2"/>
  </si>
  <si>
    <t>(7) 上記の（1）～（6）に共通する経費</t>
    <rPh sb="4" eb="6">
      <t>ジョウキ</t>
    </rPh>
    <rPh sb="15" eb="17">
      <t>キョウツウ</t>
    </rPh>
    <rPh sb="19" eb="21">
      <t>ケイヒ</t>
    </rPh>
    <phoneticPr fontId="2"/>
  </si>
  <si>
    <t>（1）における○○業務の再委託</t>
    <rPh sb="9" eb="11">
      <t>ギョウム</t>
    </rPh>
    <rPh sb="12" eb="15">
      <t>サイイタク</t>
    </rPh>
    <phoneticPr fontId="2"/>
  </si>
  <si>
    <t>（2）における○○業務の外注</t>
    <rPh sb="9" eb="11">
      <t>ギョウム</t>
    </rPh>
    <rPh sb="12" eb="14">
      <t>ガイチュウ</t>
    </rPh>
    <phoneticPr fontId="2"/>
  </si>
  <si>
    <t>総計</t>
    <rPh sb="0" eb="2">
      <t>ソウケイ</t>
    </rPh>
    <phoneticPr fontId="2"/>
  </si>
  <si>
    <t>費用区分</t>
    <rPh sb="0" eb="4">
      <t>ヒヨウクブン</t>
    </rPh>
    <phoneticPr fontId="2"/>
  </si>
  <si>
    <t>開発・実証費総括表</t>
    <rPh sb="0" eb="2">
      <t>カイハツ</t>
    </rPh>
    <rPh sb="3" eb="6">
      <t>ジッショウヒ</t>
    </rPh>
    <rPh sb="6" eb="9">
      <t>ソウカツヒョウ</t>
    </rPh>
    <phoneticPr fontId="2"/>
  </si>
  <si>
    <t>提案件名</t>
    <phoneticPr fontId="2"/>
  </si>
  <si>
    <t>合計（ア＋イ＋ウ＋エ＋オ＋カ＋キ）</t>
    <rPh sb="0" eb="1">
      <t>ケイ</t>
    </rPh>
    <phoneticPr fontId="2"/>
  </si>
  <si>
    <t>直接経費（ア＋イ＋ウ＋エ＋オ）</t>
    <rPh sb="0" eb="2">
      <t>チョクセツ</t>
    </rPh>
    <rPh sb="2" eb="4">
      <t>ケイヒ</t>
    </rPh>
    <phoneticPr fontId="2"/>
  </si>
  <si>
    <t>ア 物品費</t>
    <rPh sb="2" eb="4">
      <t>ブッピン</t>
    </rPh>
    <rPh sb="4" eb="5">
      <t>ヒ</t>
    </rPh>
    <phoneticPr fontId="2"/>
  </si>
  <si>
    <t>イ 人件費</t>
    <rPh sb="2" eb="5">
      <t>ジンケンヒ</t>
    </rPh>
    <phoneticPr fontId="2"/>
  </si>
  <si>
    <t>ウ 謝金</t>
    <rPh sb="2" eb="4">
      <t>シャキン</t>
    </rPh>
    <phoneticPr fontId="2"/>
  </si>
  <si>
    <t>エ 旅費・交通費</t>
    <rPh sb="2" eb="4">
      <t>リョヒ</t>
    </rPh>
    <rPh sb="5" eb="8">
      <t>コウツウヒ</t>
    </rPh>
    <phoneticPr fontId="2"/>
  </si>
  <si>
    <t>オ その他</t>
    <rPh sb="4" eb="5">
      <t>タ</t>
    </rPh>
    <phoneticPr fontId="2"/>
  </si>
  <si>
    <t>a 設備備品費</t>
    <phoneticPr fontId="2"/>
  </si>
  <si>
    <t>b 借料</t>
    <phoneticPr fontId="2"/>
  </si>
  <si>
    <t>c 消耗品費</t>
    <phoneticPr fontId="2"/>
  </si>
  <si>
    <t>a 工事費、保守費、改造修理費</t>
    <phoneticPr fontId="2"/>
  </si>
  <si>
    <t>b 印刷製本費</t>
    <phoneticPr fontId="2"/>
  </si>
  <si>
    <t>c 会議費</t>
    <phoneticPr fontId="2"/>
  </si>
  <si>
    <t>d 通信運搬費</t>
    <phoneticPr fontId="2"/>
  </si>
  <si>
    <t>e 光熱水費</t>
    <phoneticPr fontId="2"/>
  </si>
  <si>
    <t>f その他(諸経費)(設備施設料、その他特別費)</t>
    <phoneticPr fontId="2"/>
  </si>
  <si>
    <t>OpenAI（○○プラン）</t>
    <phoneticPr fontId="2"/>
  </si>
  <si>
    <t>ChatGPT利用料</t>
    <rPh sb="7" eb="9">
      <t>リヨウ</t>
    </rPh>
    <rPh sb="9" eb="10">
      <t>リョウ</t>
    </rPh>
    <phoneticPr fontId="2"/>
  </si>
  <si>
    <t>（3）における○○業務の外注</t>
    <rPh sb="9" eb="11">
      <t>ギョウム</t>
    </rPh>
    <rPh sb="12" eb="14">
      <t>ガイチュウ</t>
    </rPh>
    <phoneticPr fontId="2"/>
  </si>
  <si>
    <t>テストユーザへの謝金（1時間）</t>
    <rPh sb="8" eb="10">
      <t>シャキン</t>
    </rPh>
    <rPh sb="12" eb="14">
      <t>ジカン</t>
    </rPh>
    <phoneticPr fontId="2"/>
  </si>
  <si>
    <t>実証実験場所</t>
    <rPh sb="0" eb="4">
      <t>ジッショウジッケン</t>
    </rPh>
    <rPh sb="4" eb="6">
      <t>バショ</t>
    </rPh>
    <phoneticPr fontId="2"/>
  </si>
  <si>
    <t>会議室</t>
    <rPh sb="0" eb="3">
      <t>カイギシツ</t>
    </rPh>
    <phoneticPr fontId="2"/>
  </si>
  <si>
    <t>日</t>
    <rPh sb="0" eb="1">
      <t>ニチ</t>
    </rPh>
    <phoneticPr fontId="2"/>
  </si>
  <si>
    <t>○○クラウド利用料</t>
    <rPh sb="6" eb="9">
      <t>リヨウリョウ</t>
    </rPh>
    <phoneticPr fontId="2"/>
  </si>
  <si>
    <t>○○クラウド</t>
    <phoneticPr fontId="2"/>
  </si>
  <si>
    <t>外注先：○○.inc</t>
    <rPh sb="0" eb="3">
      <t>ガイチュウサキ</t>
    </rPh>
    <phoneticPr fontId="2"/>
  </si>
  <si>
    <t>手法</t>
    <rPh sb="0" eb="2">
      <t>シュホウ</t>
    </rPh>
    <phoneticPr fontId="2"/>
  </si>
  <si>
    <t>留意点</t>
    <rPh sb="0" eb="3">
      <t>リュウイテン</t>
    </rPh>
    <phoneticPr fontId="2"/>
  </si>
  <si>
    <t>【手法１】
健保等級単価計算</t>
    <phoneticPr fontId="2"/>
  </si>
  <si>
    <t>雇用関係</t>
    <rPh sb="0" eb="2">
      <t>コヨウ</t>
    </rPh>
    <rPh sb="2" eb="4">
      <t>カンケイ</t>
    </rPh>
    <phoneticPr fontId="2"/>
  </si>
  <si>
    <t>給与</t>
    <rPh sb="0" eb="2">
      <t>キュウヨ</t>
    </rPh>
    <phoneticPr fontId="2"/>
  </si>
  <si>
    <t>時間単価</t>
    <rPh sb="0" eb="4">
      <t>ジカンタンカ</t>
    </rPh>
    <phoneticPr fontId="2"/>
  </si>
  <si>
    <t>健保等級適用者</t>
    <rPh sb="0" eb="2">
      <t>ケンポ</t>
    </rPh>
    <rPh sb="2" eb="4">
      <t>トウキュウ</t>
    </rPh>
    <rPh sb="4" eb="7">
      <t>テキヨウシャ</t>
    </rPh>
    <phoneticPr fontId="2"/>
  </si>
  <si>
    <t>全て</t>
    <rPh sb="0" eb="1">
      <t>スベ</t>
    </rPh>
    <phoneticPr fontId="2"/>
  </si>
  <si>
    <t>健保等級適用者以外（注1）</t>
    <rPh sb="0" eb="2">
      <t>ケンポ</t>
    </rPh>
    <rPh sb="2" eb="4">
      <t>トウキュウ</t>
    </rPh>
    <rPh sb="4" eb="7">
      <t>テキヨウシャ</t>
    </rPh>
    <rPh sb="7" eb="9">
      <t>イガイ</t>
    </rPh>
    <rPh sb="10" eb="11">
      <t>チュウ</t>
    </rPh>
    <phoneticPr fontId="2"/>
  </si>
  <si>
    <t>年俸制
月給制</t>
    <rPh sb="0" eb="3">
      <t>ネンポウセイ</t>
    </rPh>
    <rPh sb="4" eb="7">
      <t>ゲッキュウセイ</t>
    </rPh>
    <phoneticPr fontId="2"/>
  </si>
  <si>
    <t>日給制</t>
    <rPh sb="0" eb="2">
      <t>ニッキュウ</t>
    </rPh>
    <rPh sb="2" eb="3">
      <t>セイ</t>
    </rPh>
    <phoneticPr fontId="2"/>
  </si>
  <si>
    <t>時給制</t>
    <rPh sb="0" eb="3">
      <t>ジキュウセイ</t>
    </rPh>
    <phoneticPr fontId="2"/>
  </si>
  <si>
    <t>（注1）当該事業期間内に支給される賞与（事業期間終了日の翌月末日に支給することが確定している賞与も含む。）を時間単価の算定に加算することができます。加算方法は、月給額に加算する場合は、上期（4～9 月）、下期（10 月～3 月）の期間内にそれぞれ支給される賞与額を各期間の月額に加算（対応する月数で除す）し、日給額に加算する場合は、前記方法をさらに１か月あたりの所定労働日数で除した金額を日額に加算します（1 円未満切捨て）。
（注2）年俸から月給額を算定する場合には健康保険料の報酬月額の算定に準じます。</t>
    <phoneticPr fontId="2"/>
  </si>
  <si>
    <t>【手法２】
実績単価計算</t>
    <phoneticPr fontId="2"/>
  </si>
  <si>
    <t>【手法３】
コスト実績単価計算</t>
    <phoneticPr fontId="2"/>
  </si>
  <si>
    <t>（計算例）</t>
    <phoneticPr fontId="2"/>
  </si>
  <si>
    <t>役割</t>
    <rPh sb="0" eb="2">
      <t>ヤクワリ</t>
    </rPh>
    <phoneticPr fontId="2"/>
  </si>
  <si>
    <t>従業員数(a)</t>
    <rPh sb="0" eb="4">
      <t>ジュウギョウインスウ</t>
    </rPh>
    <phoneticPr fontId="2"/>
  </si>
  <si>
    <t>人件費総額(b)</t>
    <rPh sb="0" eb="3">
      <t>ジンケンヒ</t>
    </rPh>
    <rPh sb="3" eb="5">
      <t>ソウガク</t>
    </rPh>
    <phoneticPr fontId="2"/>
  </si>
  <si>
    <t>法定福利費合計額(c)</t>
    <rPh sb="0" eb="2">
      <t>ホウテイ</t>
    </rPh>
    <rPh sb="2" eb="4">
      <t>フクリ</t>
    </rPh>
    <rPh sb="4" eb="5">
      <t>ヒ</t>
    </rPh>
    <rPh sb="5" eb="8">
      <t>ゴウケイガク</t>
    </rPh>
    <phoneticPr fontId="2"/>
  </si>
  <si>
    <t>年間労働時間(d)
=(a)×1960</t>
    <rPh sb="0" eb="2">
      <t>ネンカン</t>
    </rPh>
    <rPh sb="2" eb="4">
      <t>ロウドウ</t>
    </rPh>
    <rPh sb="4" eb="6">
      <t>ジカン</t>
    </rPh>
    <phoneticPr fontId="2"/>
  </si>
  <si>
    <t>時間あたり人件費単価(e)
={(b)+(c)}/(d)</t>
    <phoneticPr fontId="2"/>
  </si>
  <si>
    <t>主任</t>
    <rPh sb="0" eb="2">
      <t>シュニン</t>
    </rPh>
    <phoneticPr fontId="2"/>
  </si>
  <si>
    <t>担当</t>
    <rPh sb="0" eb="2">
      <t>タントウ</t>
    </rPh>
    <phoneticPr fontId="2"/>
  </si>
  <si>
    <t>合計</t>
    <rPh sb="0" eb="2">
      <t>ゴウケイ</t>
    </rPh>
    <phoneticPr fontId="2"/>
  </si>
  <si>
    <t>【手法４】
受託単価計算</t>
    <phoneticPr fontId="2"/>
  </si>
  <si>
    <t>…の国際標準化に係る調査</t>
    <rPh sb="2" eb="4">
      <t>コクサイ</t>
    </rPh>
    <rPh sb="4" eb="7">
      <t>ヒョウジュンカ</t>
    </rPh>
    <rPh sb="8" eb="9">
      <t>カカ</t>
    </rPh>
    <rPh sb="10" eb="12">
      <t>チョウサ</t>
    </rPh>
    <phoneticPr fontId="2"/>
  </si>
  <si>
    <t>[様式5]</t>
    <rPh sb="1" eb="3">
      <t>ヨウシキ</t>
    </rPh>
    <phoneticPr fontId="2"/>
  </si>
  <si>
    <t>カ 間接経費（一般管理費）</t>
    <rPh sb="2" eb="4">
      <t>カンセツ</t>
    </rPh>
    <rPh sb="4" eb="6">
      <t>ケイヒ</t>
    </rPh>
    <rPh sb="7" eb="12">
      <t>イッパンカンリヒ</t>
    </rPh>
    <phoneticPr fontId="2"/>
  </si>
  <si>
    <t>キ 再委託・外注費</t>
    <phoneticPr fontId="2"/>
  </si>
  <si>
    <r>
      <t>・本計算は当該委託事業における健保等級単価の計上方法、単価表等を確認して行うこととなります。
・本計上方法を用いる場合は、</t>
    </r>
    <r>
      <rPr>
        <u/>
        <sz val="11"/>
        <color theme="1"/>
        <rFont val="ＭＳ 明朝"/>
        <family val="1"/>
        <charset val="128"/>
      </rPr>
      <t>採択先決定後に依頼する実施計画書および資金計画書の作成時に「健保等級単価証明書（事務局指定様式）」と、下表に記載の証明書類をご提出ください</t>
    </r>
    <r>
      <rPr>
        <sz val="11"/>
        <color theme="1"/>
        <rFont val="ＭＳ 明朝"/>
        <family val="1"/>
        <charset val="128"/>
      </rPr>
      <t>。
・健保等級単価計算を使用する場合における時間単価の適用は原則下表のとおりとします。なお、当該単価を使用する場合には、時間内、時間外、休日等の区分を問わず、同一の単価を使用します。
・法定福利費は委託先におけるその負担の有無に応じて時間単価に含めて計算されることとなります。健保等級非適用者について法定福利費を含む時間単価を採用する場合は、法定福利費の負担額を給与等証明書に記載するとともに、支出を示す証憑によって裏付ける必要があります。
・健保等級単価に基づく人件費が、事業者の負担した人件費を大幅に超える場合等は、時間単価の調整が必要になります。</t>
    </r>
    <phoneticPr fontId="2"/>
  </si>
  <si>
    <t>賞与回数に応じた時間単価一覧表の区分を選択し、「健保等級」に対応する時間単価を適用。
証明書類：標準報酬決定通知書</t>
    <phoneticPr fontId="2"/>
  </si>
  <si>
    <t>月給額を算出（注 2）し、時間単価一覧表の「月給額範囲」に対応する時間単価を適用。
証明書類：年俸額、月給額等が分かる資料（雇用契約書等）</t>
    <phoneticPr fontId="2"/>
  </si>
  <si>
    <t>時間単価一覧表を適用せず、日給額を所定労働時間で除した単価（1 円未満切捨て）を適用。
証明書類：日給額が分かる資料（雇用契約書等）</t>
    <phoneticPr fontId="2"/>
  </si>
  <si>
    <t>時間単価一覧表を適用せず、時給額を適用。
証明書類：時給額が分かる資料（雇用契約書等）</t>
    <phoneticPr fontId="2"/>
  </si>
  <si>
    <t>【参考】人件費の時間単価算出方法（経理処理マニュアルも合わせてご参照ください。）</t>
    <rPh sb="17" eb="21">
      <t>ケイリショリ</t>
    </rPh>
    <rPh sb="27" eb="28">
      <t>ア</t>
    </rPh>
    <rPh sb="32" eb="34">
      <t>サンショウ</t>
    </rPh>
    <phoneticPr fontId="2"/>
  </si>
  <si>
    <r>
      <t>・「人件費時間単価＝（年間総支給額＋年間法定福利費）÷年間理論総労働時間」により計算します。
・本計上方法を用いる場合は、</t>
    </r>
    <r>
      <rPr>
        <u/>
        <sz val="11"/>
        <rFont val="ＭＳ 明朝"/>
        <family val="1"/>
        <charset val="128"/>
      </rPr>
      <t>採択先決定後に依頼する実施計画書および資金計画書の作成時に「実績単価証明書（事務局指定様式）」と、時間単価計算の基礎となる資料（令和７年度の給与台帳、給与明細、所定労働時間算出表等）をご提出ください</t>
    </r>
    <r>
      <rPr>
        <sz val="11"/>
        <rFont val="ＭＳ 明朝"/>
        <family val="1"/>
        <charset val="128"/>
      </rPr>
      <t>。
・法定福利費は健康保険料、厚生年金保険料（厚生年金基金の掛金部分を含む。）、労働保険料、児童手当拠出金、労働基準法の休業補償等の事業者負担分とします。
・年間理論総労働時間は年間営業カレンダー等から年間所定営業日数を算出し、就業規則等から 1 日あたりの所定労働時間を算出し、それぞれ算出した日数及び時間を乗じて得た時間です。なお、年間総支給額は、基本給、管理職手当、都市手当、住宅手当、家族手当、通勤手当等の諸手当及び賞与を含めることができますが、時間外手当、食事手当などの福利厚生面で補助として助成されているものは含めることができません（以下同じ）。
・出向者及び臨時雇用職員（単純作業を行うアルバイトではなく、正職員と同等以上又は補助者として一定の経験がある者に限る。）の年間総支給額及び年間法定福利費は、委託先が負担した年間給与及び年間法定福利費とします。
・所定時間外労働を含む従事時間が年間理論総労働時間を超える場合は、時間単価の調整が必要になります。</t>
    </r>
    <phoneticPr fontId="2"/>
  </si>
  <si>
    <r>
      <t>・「人件費時間単価  ＝時間あたりの人件費単価相当額＋時間あたりの間接的経費」により計算します。
・本計上方法を用いる場合は、</t>
    </r>
    <r>
      <rPr>
        <u/>
        <sz val="11"/>
        <rFont val="ＭＳ 明朝"/>
        <family val="1"/>
        <charset val="128"/>
      </rPr>
      <t>採択先決定後に依頼する実施計画書および資金計画書の作成時に「コスト実績単価証明書（事務局指定様式）」と、時間当たりの人件費単価計算の基礎となる資料（時間当たりの人件費単価計算の基礎となる資料（予定（実績）人件費の場合は、その算定内訳が分かる資料。実績単価計算に基づく場合は、上記実績単価計算に関する資料。））をご提出ください</t>
    </r>
    <r>
      <rPr>
        <sz val="11"/>
        <rFont val="ＭＳ 明朝"/>
        <family val="1"/>
        <charset val="128"/>
      </rPr>
      <t>。
・時間あたりの人件費単価相当額は、企業会計において労務費の適正な原価計算をおこなうにあたって用いる予定（実績）人件費単価もしくは手法２を用いて算出される人件費単価とします。なお、事務手続の効率を勘案して役職等ランク別の単価の設定をすることができます。</t>
    </r>
    <phoneticPr fontId="2"/>
  </si>
  <si>
    <r>
      <t>委託先に公表・実際に使用している受託人件費単価規程等が存在する場合、すなわち、①当該単価規程等が公表されていること、②官公庁で当該単価の受託実績があること（官公庁と直接契約したものに限る。）、③官公庁以外で当該単価での複数の受託実績があること、のいずれかの条件を満たす場合、同規程等に基づく受託単価による算出（以下「受託単価計算」という。）を認める場合があります。
・正職員の受託人件費時間単価算定のみに限ります。
・</t>
    </r>
    <r>
      <rPr>
        <u/>
        <sz val="11"/>
        <rFont val="ＭＳ 明朝"/>
        <family val="1"/>
        <charset val="128"/>
      </rPr>
      <t>受託単価に一般管理費等が含まれている場合は、相当する額を一般管理費等として重複計上しないこととします</t>
    </r>
    <r>
      <rPr>
        <sz val="11"/>
        <rFont val="ＭＳ 明朝"/>
        <family val="1"/>
        <charset val="128"/>
      </rPr>
      <t>。（一般管理費率を控除して単価を用います）
・本事業における</t>
    </r>
    <r>
      <rPr>
        <u/>
        <sz val="11"/>
        <rFont val="ＭＳ 明朝"/>
        <family val="1"/>
        <charset val="128"/>
      </rPr>
      <t>受託単価は、税抜き金額で設定してください</t>
    </r>
    <r>
      <rPr>
        <sz val="11"/>
        <rFont val="ＭＳ 明朝"/>
        <family val="1"/>
        <charset val="128"/>
      </rPr>
      <t>。</t>
    </r>
    <r>
      <rPr>
        <u/>
        <sz val="11"/>
        <rFont val="ＭＳ 明朝"/>
        <family val="1"/>
        <charset val="128"/>
      </rPr>
      <t>事業者の単価が税込み金額で設定されている場合は、割り戻しを行い、小数点以下は切り捨てて設定してください</t>
    </r>
    <r>
      <rPr>
        <sz val="11"/>
        <rFont val="ＭＳ 明朝"/>
        <family val="1"/>
        <charset val="128"/>
      </rPr>
      <t>。
本計上方法を用いる場合は、</t>
    </r>
    <r>
      <rPr>
        <u/>
        <sz val="11"/>
        <rFont val="ＭＳ 明朝"/>
        <family val="1"/>
        <charset val="128"/>
      </rPr>
      <t>採択先決定後に依頼する実施計画書および資金計画書の作成時に「受託単価証明書（事務局指定様式）」と、以下のいずれかを提出ください</t>
    </r>
    <r>
      <rPr>
        <sz val="11"/>
        <rFont val="ＭＳ 明朝"/>
        <family val="1"/>
        <charset val="128"/>
      </rPr>
      <t>。
・当該単価規程等が公表されていることがわかる資料。
・官公庁で当該単価の受託実績があることがわかる資料。
・官公庁以外で当該単価での複数の受託実績があることがわかる資料。</t>
    </r>
    <phoneticPr fontId="2"/>
  </si>
  <si>
    <t>機材調達</t>
    <rPh sb="0" eb="4">
      <t>キザイチョウタツ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</si>
</sst>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日 ×&quot;"/>
    <numFmt numFmtId="177" formatCode="#,##0&quot;人・時 ×&quot;"/>
    <numFmt numFmtId="178" formatCode="#,##0.000;[Red]\-#,##0.000"/>
    <numFmt numFmtId="179" formatCode="#,##0&quot;円&quot;"/>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0"/>
      <name val="ＭＳ 明朝"/>
      <family val="1"/>
      <charset val="128"/>
    </font>
    <font>
      <b/>
      <sz val="14"/>
      <name val="ＭＳ 明朝"/>
      <family val="1"/>
      <charset val="128"/>
    </font>
    <font>
      <sz val="11"/>
      <name val="ＭＳ 明朝"/>
      <family val="1"/>
      <charset val="128"/>
    </font>
    <font>
      <sz val="14"/>
      <name val="ＭＳ 明朝"/>
      <family val="1"/>
      <charset val="128"/>
    </font>
    <font>
      <b/>
      <sz val="11"/>
      <color rgb="FFFF0000"/>
      <name val="ＭＳ 明朝"/>
      <family val="1"/>
      <charset val="128"/>
    </font>
    <font>
      <sz val="9"/>
      <name val="ＭＳ 明朝"/>
      <family val="1"/>
      <charset val="128"/>
    </font>
    <font>
      <sz val="11"/>
      <color rgb="FFFF0000"/>
      <name val="ＭＳ 明朝"/>
      <family val="1"/>
      <charset val="128"/>
    </font>
    <font>
      <sz val="14"/>
      <color rgb="FFFF0000"/>
      <name val="ＭＳ 明朝"/>
      <family val="1"/>
      <charset val="128"/>
    </font>
    <font>
      <sz val="11"/>
      <color theme="0"/>
      <name val="ＭＳ 明朝"/>
      <family val="1"/>
      <charset val="128"/>
    </font>
    <font>
      <sz val="14"/>
      <color theme="1"/>
      <name val="ＭＳ 明朝"/>
      <family val="1"/>
      <charset val="128"/>
    </font>
    <font>
      <b/>
      <sz val="11"/>
      <color theme="1"/>
      <name val="ＭＳ 明朝"/>
      <family val="1"/>
      <charset val="128"/>
    </font>
    <font>
      <sz val="11"/>
      <color theme="1"/>
      <name val="ＭＳ 明朝"/>
      <family val="1"/>
      <charset val="128"/>
    </font>
    <font>
      <sz val="11"/>
      <color rgb="FFFF0000"/>
      <name val="ＭＳ 明朝"/>
      <family val="1"/>
    </font>
    <font>
      <b/>
      <sz val="14"/>
      <color theme="0"/>
      <name val="ＭＳ 明朝"/>
      <family val="1"/>
      <charset val="128"/>
    </font>
    <font>
      <sz val="14"/>
      <color theme="0" tint="-0.249977111117893"/>
      <name val="ＭＳ 明朝"/>
      <family val="1"/>
      <charset val="128"/>
    </font>
    <font>
      <u/>
      <sz val="11"/>
      <color theme="1"/>
      <name val="ＭＳ 明朝"/>
      <family val="1"/>
      <charset val="128"/>
    </font>
    <font>
      <u/>
      <sz val="11"/>
      <name val="ＭＳ 明朝"/>
      <family val="1"/>
      <charset val="128"/>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1" tint="0.249977111117893"/>
        <bgColor indexed="64"/>
      </patternFill>
    </fill>
  </fills>
  <borders count="50">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style="thin">
        <color indexed="64"/>
      </right>
      <top style="dotted">
        <color indexed="64"/>
      </top>
      <bottom/>
      <diagonal/>
    </border>
    <border>
      <left style="thin">
        <color indexed="64"/>
      </left>
      <right/>
      <top style="dotted">
        <color indexed="64"/>
      </top>
      <bottom/>
      <diagonal/>
    </border>
    <border>
      <left/>
      <right style="thin">
        <color indexed="64"/>
      </right>
      <top style="dotted">
        <color indexed="64"/>
      </top>
      <bottom/>
      <diagonal/>
    </border>
    <border>
      <left/>
      <right/>
      <top style="dotted">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dashed">
        <color indexed="64"/>
      </bottom>
      <diagonal/>
    </border>
    <border>
      <left/>
      <right/>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diagonal/>
    </border>
    <border>
      <left/>
      <right style="medium">
        <color indexed="64"/>
      </right>
      <top style="dashed">
        <color indexed="64"/>
      </top>
      <bottom/>
      <diagonal/>
    </border>
    <border>
      <left style="medium">
        <color indexed="64"/>
      </left>
      <right/>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s>
  <cellStyleXfs count="5">
    <xf numFmtId="0" fontId="0" fillId="0" borderId="0"/>
    <xf numFmtId="38" fontId="1" fillId="0" borderId="0" applyFont="0" applyFill="0" applyBorder="0" applyAlignment="0" applyProtection="0"/>
    <xf numFmtId="0" fontId="1" fillId="0" borderId="0">
      <alignment vertical="center"/>
    </xf>
    <xf numFmtId="0" fontId="3" fillId="0" borderId="0">
      <alignment vertical="center"/>
    </xf>
    <xf numFmtId="9" fontId="1" fillId="0" borderId="0" applyFont="0" applyFill="0" applyBorder="0" applyAlignment="0" applyProtection="0">
      <alignment vertical="center"/>
    </xf>
  </cellStyleXfs>
  <cellXfs count="184">
    <xf numFmtId="0" fontId="0" fillId="0" borderId="0" xfId="0"/>
    <xf numFmtId="0" fontId="4" fillId="0" borderId="0" xfId="2" applyFont="1" applyAlignment="1">
      <alignment horizontal="left" vertical="center"/>
    </xf>
    <xf numFmtId="0" fontId="4" fillId="0" borderId="0" xfId="2" applyFont="1" applyAlignment="1">
      <alignment vertical="center" wrapText="1"/>
    </xf>
    <xf numFmtId="38" fontId="4" fillId="0" borderId="0" xfId="1" applyFont="1" applyFill="1" applyAlignment="1">
      <alignment vertical="center"/>
    </xf>
    <xf numFmtId="0" fontId="4" fillId="0" borderId="0" xfId="2" applyFont="1">
      <alignment vertical="center"/>
    </xf>
    <xf numFmtId="38" fontId="6" fillId="0" borderId="0" xfId="1" applyFont="1" applyFill="1" applyAlignment="1">
      <alignment vertical="center"/>
    </xf>
    <xf numFmtId="0" fontId="5" fillId="0" borderId="0" xfId="2" applyFont="1" applyAlignment="1">
      <alignment horizontal="right" vertical="center"/>
    </xf>
    <xf numFmtId="0" fontId="7" fillId="0" borderId="0" xfId="2" applyFont="1" applyAlignment="1">
      <alignment horizontal="center" vertical="center"/>
    </xf>
    <xf numFmtId="0" fontId="6" fillId="0" borderId="0" xfId="2" applyFont="1" applyAlignment="1">
      <alignment horizontal="left" vertical="center"/>
    </xf>
    <xf numFmtId="0" fontId="6" fillId="0" borderId="0" xfId="2" applyFont="1" applyAlignment="1">
      <alignment vertical="center" wrapText="1"/>
    </xf>
    <xf numFmtId="0" fontId="6" fillId="0" borderId="0" xfId="2" applyFont="1" applyAlignment="1">
      <alignment horizontal="right" vertical="center"/>
    </xf>
    <xf numFmtId="38" fontId="6" fillId="0" borderId="0" xfId="1" applyFont="1" applyFill="1" applyAlignment="1">
      <alignment horizontal="right" vertical="center"/>
    </xf>
    <xf numFmtId="0" fontId="6" fillId="0" borderId="0" xfId="2" applyFont="1" applyAlignment="1">
      <alignment horizontal="right"/>
    </xf>
    <xf numFmtId="0" fontId="6" fillId="0" borderId="0" xfId="2" applyFont="1" applyAlignment="1"/>
    <xf numFmtId="38" fontId="6" fillId="0" borderId="0" xfId="1" applyFont="1" applyFill="1" applyAlignment="1"/>
    <xf numFmtId="0" fontId="4" fillId="0" borderId="0" xfId="2" applyFont="1" applyAlignment="1"/>
    <xf numFmtId="178" fontId="6" fillId="0" borderId="0" xfId="2" applyNumberFormat="1" applyFont="1" applyAlignment="1"/>
    <xf numFmtId="0" fontId="4" fillId="0" borderId="0" xfId="2" applyFont="1" applyAlignment="1">
      <alignment vertical="top" wrapText="1"/>
    </xf>
    <xf numFmtId="3" fontId="4" fillId="0" borderId="0" xfId="0" applyNumberFormat="1" applyFont="1" applyAlignment="1">
      <alignment horizontal="right" wrapText="1"/>
    </xf>
    <xf numFmtId="176" fontId="10" fillId="0" borderId="0" xfId="1" applyNumberFormat="1" applyFont="1" applyFill="1" applyBorder="1" applyAlignment="1">
      <alignment horizontal="right" vertical="center"/>
    </xf>
    <xf numFmtId="38" fontId="10" fillId="0" borderId="0" xfId="1" applyFont="1" applyFill="1" applyBorder="1" applyAlignment="1">
      <alignment vertical="center"/>
    </xf>
    <xf numFmtId="38" fontId="6" fillId="0" borderId="0" xfId="1" applyFont="1" applyFill="1" applyBorder="1" applyAlignment="1"/>
    <xf numFmtId="0" fontId="9" fillId="0" borderId="4" xfId="2" applyFont="1" applyBorder="1" applyAlignment="1">
      <alignment horizontal="left" vertical="center" wrapText="1"/>
    </xf>
    <xf numFmtId="0" fontId="9" fillId="0" borderId="4" xfId="2" applyFont="1" applyBorder="1" applyAlignment="1">
      <alignment horizontal="left" vertical="center"/>
    </xf>
    <xf numFmtId="0" fontId="9" fillId="0" borderId="4" xfId="2" applyFont="1" applyBorder="1" applyAlignment="1">
      <alignment horizontal="center" vertical="center"/>
    </xf>
    <xf numFmtId="0" fontId="6" fillId="0" borderId="0" xfId="2" applyFont="1" applyAlignment="1">
      <alignment wrapText="1"/>
    </xf>
    <xf numFmtId="0" fontId="12" fillId="4" borderId="5" xfId="2" applyFont="1" applyFill="1" applyBorder="1" applyAlignment="1">
      <alignment horizontal="center" vertical="center"/>
    </xf>
    <xf numFmtId="0" fontId="12" fillId="4" borderId="8" xfId="2" applyFont="1" applyFill="1" applyBorder="1" applyAlignment="1">
      <alignment horizontal="center" vertical="center"/>
    </xf>
    <xf numFmtId="0" fontId="12" fillId="4" borderId="7" xfId="2" applyFont="1" applyFill="1" applyBorder="1" applyAlignment="1">
      <alignment horizontal="center" vertical="center"/>
    </xf>
    <xf numFmtId="0" fontId="0" fillId="0" borderId="0" xfId="0" applyAlignment="1">
      <alignment horizontal="left" vertical="top"/>
    </xf>
    <xf numFmtId="0" fontId="10" fillId="0" borderId="10" xfId="2" applyFont="1" applyBorder="1" applyAlignment="1">
      <alignment horizontal="left" vertical="top" wrapText="1"/>
    </xf>
    <xf numFmtId="0" fontId="10" fillId="0" borderId="2" xfId="2" applyFont="1" applyBorder="1" applyAlignment="1">
      <alignment horizontal="left" vertical="top" wrapText="1"/>
    </xf>
    <xf numFmtId="0" fontId="10" fillId="0" borderId="3" xfId="2" applyFont="1" applyBorder="1" applyAlignment="1">
      <alignment horizontal="left" vertical="top" wrapText="1"/>
    </xf>
    <xf numFmtId="0" fontId="10" fillId="0" borderId="11" xfId="2" applyFont="1" applyBorder="1" applyAlignment="1">
      <alignment horizontal="left" vertical="top" wrapText="1"/>
    </xf>
    <xf numFmtId="38" fontId="10" fillId="0" borderId="1" xfId="1" applyFont="1" applyFill="1" applyBorder="1" applyAlignment="1">
      <alignment horizontal="left" vertical="top" wrapText="1"/>
    </xf>
    <xf numFmtId="38" fontId="10" fillId="0" borderId="1" xfId="1" applyFont="1" applyFill="1" applyBorder="1" applyAlignment="1">
      <alignment vertical="center"/>
    </xf>
    <xf numFmtId="177" fontId="10" fillId="0" borderId="9" xfId="1" applyNumberFormat="1" applyFont="1" applyFill="1" applyBorder="1" applyAlignment="1">
      <alignment horizontal="left" vertical="top" wrapText="1"/>
    </xf>
    <xf numFmtId="38" fontId="10" fillId="0" borderId="12" xfId="1" applyFont="1" applyFill="1" applyBorder="1" applyAlignment="1">
      <alignment vertical="center"/>
    </xf>
    <xf numFmtId="177" fontId="10" fillId="0" borderId="1" xfId="1" applyNumberFormat="1" applyFont="1" applyFill="1" applyBorder="1" applyAlignment="1">
      <alignment horizontal="left" vertical="top" wrapText="1"/>
    </xf>
    <xf numFmtId="0" fontId="10" fillId="0" borderId="1" xfId="2" quotePrefix="1" applyFont="1" applyBorder="1" applyAlignment="1">
      <alignment horizontal="left" vertical="top" wrapText="1"/>
    </xf>
    <xf numFmtId="0" fontId="10" fillId="0" borderId="2" xfId="2" quotePrefix="1" applyFont="1" applyBorder="1" applyAlignment="1">
      <alignment horizontal="left" vertical="top" wrapText="1"/>
    </xf>
    <xf numFmtId="0" fontId="10" fillId="0" borderId="9" xfId="2" quotePrefix="1" applyFont="1" applyBorder="1" applyAlignment="1">
      <alignment horizontal="right" vertical="top" wrapText="1"/>
    </xf>
    <xf numFmtId="0" fontId="10" fillId="0" borderId="9" xfId="2" quotePrefix="1" applyFont="1" applyBorder="1" applyAlignment="1">
      <alignment horizontal="center" vertical="top" wrapText="1"/>
    </xf>
    <xf numFmtId="0" fontId="10" fillId="0" borderId="1" xfId="2" quotePrefix="1" applyFont="1" applyBorder="1" applyAlignment="1">
      <alignment horizontal="center" vertical="top" wrapText="1"/>
    </xf>
    <xf numFmtId="38" fontId="6" fillId="3" borderId="27" xfId="1" applyFont="1" applyFill="1" applyBorder="1" applyAlignment="1">
      <alignment vertical="center"/>
    </xf>
    <xf numFmtId="38" fontId="6" fillId="3" borderId="28" xfId="1" applyFont="1" applyFill="1" applyBorder="1" applyAlignment="1">
      <alignment vertical="center"/>
    </xf>
    <xf numFmtId="38" fontId="6" fillId="3" borderId="28" xfId="1" applyFont="1" applyFill="1" applyBorder="1" applyAlignment="1">
      <alignment horizontal="right" vertical="center"/>
    </xf>
    <xf numFmtId="38" fontId="6" fillId="3" borderId="29" xfId="1" applyFont="1" applyFill="1" applyBorder="1" applyAlignment="1">
      <alignment vertical="center"/>
    </xf>
    <xf numFmtId="38" fontId="6" fillId="3" borderId="30" xfId="1" applyFont="1" applyFill="1" applyBorder="1" applyAlignment="1">
      <alignment vertical="center"/>
    </xf>
    <xf numFmtId="38" fontId="6" fillId="3" borderId="31" xfId="1" applyFont="1" applyFill="1" applyBorder="1" applyAlignment="1">
      <alignment horizontal="right" vertical="center"/>
    </xf>
    <xf numFmtId="179" fontId="10" fillId="0" borderId="0" xfId="1" applyNumberFormat="1" applyFont="1" applyFill="1" applyBorder="1" applyAlignment="1">
      <alignment vertical="center"/>
    </xf>
    <xf numFmtId="179" fontId="10" fillId="0" borderId="12" xfId="1" applyNumberFormat="1" applyFont="1" applyFill="1" applyBorder="1" applyAlignment="1">
      <alignment vertical="center"/>
    </xf>
    <xf numFmtId="38" fontId="16" fillId="0" borderId="1" xfId="1" applyFont="1" applyBorder="1" applyAlignment="1">
      <alignment vertical="center"/>
    </xf>
    <xf numFmtId="38" fontId="16" fillId="0" borderId="9" xfId="1" applyFont="1" applyBorder="1" applyAlignment="1">
      <alignment vertical="center"/>
    </xf>
    <xf numFmtId="0" fontId="10" fillId="0" borderId="0" xfId="1" applyNumberFormat="1" applyFont="1" applyFill="1" applyBorder="1" applyAlignment="1">
      <alignment vertical="center"/>
    </xf>
    <xf numFmtId="0" fontId="10" fillId="0" borderId="12" xfId="1" applyNumberFormat="1" applyFont="1" applyFill="1" applyBorder="1" applyAlignment="1">
      <alignment vertical="center"/>
    </xf>
    <xf numFmtId="0" fontId="10" fillId="0" borderId="12" xfId="1" applyNumberFormat="1" applyFont="1" applyFill="1" applyBorder="1" applyAlignment="1">
      <alignment horizontal="right" vertical="center"/>
    </xf>
    <xf numFmtId="179" fontId="15" fillId="2" borderId="3" xfId="1" applyNumberFormat="1" applyFont="1" applyFill="1" applyBorder="1" applyAlignment="1">
      <alignment vertical="top"/>
    </xf>
    <xf numFmtId="179" fontId="15" fillId="0" borderId="3" xfId="1" applyNumberFormat="1" applyFont="1" applyFill="1" applyBorder="1" applyAlignment="1">
      <alignment vertical="top"/>
    </xf>
    <xf numFmtId="179" fontId="6" fillId="0" borderId="11" xfId="1" applyNumberFormat="1" applyFont="1" applyFill="1" applyBorder="1" applyAlignment="1">
      <alignment vertical="top"/>
    </xf>
    <xf numFmtId="179" fontId="6" fillId="0" borderId="3" xfId="1" applyNumberFormat="1" applyFont="1" applyFill="1" applyBorder="1" applyAlignment="1">
      <alignment vertical="top"/>
    </xf>
    <xf numFmtId="179" fontId="14" fillId="3" borderId="24" xfId="1" applyNumberFormat="1" applyFont="1" applyFill="1" applyBorder="1" applyAlignment="1">
      <alignment vertical="center"/>
    </xf>
    <xf numFmtId="179" fontId="14" fillId="3" borderId="31" xfId="1" applyNumberFormat="1" applyFont="1" applyFill="1" applyBorder="1" applyAlignment="1">
      <alignment vertical="center"/>
    </xf>
    <xf numFmtId="179" fontId="10" fillId="2" borderId="0" xfId="1" applyNumberFormat="1" applyFont="1" applyFill="1" applyBorder="1" applyAlignment="1">
      <alignment vertical="center"/>
    </xf>
    <xf numFmtId="179" fontId="10" fillId="0" borderId="10" xfId="1" applyNumberFormat="1" applyFont="1" applyFill="1" applyBorder="1" applyAlignment="1">
      <alignment vertical="center"/>
    </xf>
    <xf numFmtId="38" fontId="10" fillId="2" borderId="1" xfId="1" applyFont="1" applyFill="1" applyBorder="1" applyAlignment="1">
      <alignment vertical="center"/>
    </xf>
    <xf numFmtId="38" fontId="10" fillId="2" borderId="0" xfId="1" applyFont="1" applyFill="1" applyBorder="1" applyAlignment="1">
      <alignment vertical="center"/>
    </xf>
    <xf numFmtId="0" fontId="6" fillId="0" borderId="1" xfId="2" applyFont="1" applyBorder="1">
      <alignment vertical="center"/>
    </xf>
    <xf numFmtId="0" fontId="6" fillId="0" borderId="0" xfId="2" applyFont="1">
      <alignment vertical="center"/>
    </xf>
    <xf numFmtId="179" fontId="8" fillId="0" borderId="3" xfId="1" applyNumberFormat="1" applyFont="1" applyFill="1" applyBorder="1" applyAlignment="1">
      <alignment vertical="center"/>
    </xf>
    <xf numFmtId="0" fontId="6" fillId="0" borderId="0" xfId="0" applyFont="1"/>
    <xf numFmtId="0" fontId="6" fillId="0" borderId="33" xfId="0" applyFont="1" applyBorder="1"/>
    <xf numFmtId="0" fontId="7" fillId="0" borderId="0" xfId="0" applyFont="1"/>
    <xf numFmtId="0" fontId="5" fillId="0" borderId="0" xfId="0" applyFont="1" applyAlignment="1">
      <alignment horizontal="centerContinuous"/>
    </xf>
    <xf numFmtId="0" fontId="7" fillId="0" borderId="33" xfId="0" applyFont="1" applyBorder="1"/>
    <xf numFmtId="179" fontId="7" fillId="0" borderId="33" xfId="0" applyNumberFormat="1" applyFont="1" applyBorder="1"/>
    <xf numFmtId="0" fontId="7" fillId="0" borderId="0" xfId="2" applyFont="1" applyAlignment="1">
      <alignment horizontal="centerContinuous" vertical="center" wrapText="1"/>
    </xf>
    <xf numFmtId="0" fontId="7" fillId="0" borderId="34" xfId="0" applyFont="1" applyBorder="1"/>
    <xf numFmtId="0" fontId="7" fillId="0" borderId="19" xfId="0" applyFont="1" applyBorder="1" applyAlignment="1">
      <alignment horizontal="left" indent="1"/>
    </xf>
    <xf numFmtId="0" fontId="7" fillId="0" borderId="3" xfId="0" applyFont="1" applyBorder="1" applyAlignment="1">
      <alignment horizontal="left" indent="1"/>
    </xf>
    <xf numFmtId="179" fontId="7" fillId="0" borderId="34" xfId="0" applyNumberFormat="1" applyFont="1" applyBorder="1"/>
    <xf numFmtId="179" fontId="7" fillId="0" borderId="3" xfId="0" applyNumberFormat="1" applyFont="1" applyBorder="1"/>
    <xf numFmtId="179" fontId="7" fillId="0" borderId="19" xfId="0" applyNumberFormat="1" applyFont="1" applyBorder="1"/>
    <xf numFmtId="0" fontId="18" fillId="0" borderId="0" xfId="0" applyFont="1"/>
    <xf numFmtId="0" fontId="17" fillId="4" borderId="33" xfId="0" applyFont="1" applyFill="1" applyBorder="1" applyAlignment="1">
      <alignment horizontal="center"/>
    </xf>
    <xf numFmtId="0" fontId="10" fillId="2" borderId="13" xfId="2" applyFont="1" applyFill="1" applyBorder="1" applyAlignment="1">
      <alignment horizontal="left" vertical="top" wrapText="1"/>
    </xf>
    <xf numFmtId="38" fontId="10" fillId="2" borderId="14" xfId="1" applyFont="1" applyFill="1" applyBorder="1" applyAlignment="1">
      <alignment horizontal="left" vertical="top" wrapText="1"/>
    </xf>
    <xf numFmtId="38" fontId="10" fillId="2" borderId="14" xfId="1" applyFont="1" applyFill="1" applyBorder="1" applyAlignment="1">
      <alignment vertical="center"/>
    </xf>
    <xf numFmtId="0" fontId="10" fillId="2" borderId="16" xfId="1" applyNumberFormat="1" applyFont="1" applyFill="1" applyBorder="1" applyAlignment="1">
      <alignment vertical="center"/>
    </xf>
    <xf numFmtId="38" fontId="10" fillId="2" borderId="16" xfId="1" applyFont="1" applyFill="1" applyBorder="1" applyAlignment="1">
      <alignment vertical="center"/>
    </xf>
    <xf numFmtId="179" fontId="10" fillId="2" borderId="16" xfId="1" applyNumberFormat="1" applyFont="1" applyFill="1" applyBorder="1" applyAlignment="1">
      <alignment vertical="center"/>
    </xf>
    <xf numFmtId="179" fontId="15" fillId="3" borderId="3" xfId="1" applyNumberFormat="1" applyFont="1" applyFill="1" applyBorder="1" applyAlignment="1">
      <alignment vertical="top"/>
    </xf>
    <xf numFmtId="0" fontId="6" fillId="3" borderId="5" xfId="2" applyFont="1" applyFill="1" applyBorder="1">
      <alignment vertical="center"/>
    </xf>
    <xf numFmtId="0" fontId="6" fillId="3" borderId="7" xfId="2" applyFont="1" applyFill="1" applyBorder="1">
      <alignment vertical="center"/>
    </xf>
    <xf numFmtId="0" fontId="6" fillId="3" borderId="6" xfId="2" applyFont="1" applyFill="1" applyBorder="1">
      <alignment vertical="center"/>
    </xf>
    <xf numFmtId="38" fontId="10" fillId="3" borderId="5" xfId="1" applyFont="1" applyFill="1" applyBorder="1" applyAlignment="1">
      <alignment vertical="center"/>
    </xf>
    <xf numFmtId="38" fontId="10" fillId="3" borderId="7" xfId="1" applyFont="1" applyFill="1" applyBorder="1" applyAlignment="1">
      <alignment vertical="center"/>
    </xf>
    <xf numFmtId="9" fontId="10" fillId="3" borderId="7" xfId="4" applyFont="1" applyFill="1" applyBorder="1" applyAlignment="1">
      <alignment vertical="center"/>
    </xf>
    <xf numFmtId="179" fontId="10" fillId="3" borderId="6" xfId="1" applyNumberFormat="1" applyFont="1" applyFill="1" applyBorder="1" applyAlignment="1">
      <alignment vertical="center"/>
    </xf>
    <xf numFmtId="179" fontId="8" fillId="3" borderId="8" xfId="1" applyNumberFormat="1" applyFont="1" applyFill="1" applyBorder="1" applyAlignment="1">
      <alignment vertical="center"/>
    </xf>
    <xf numFmtId="0" fontId="10" fillId="2" borderId="3" xfId="2" applyFont="1" applyFill="1" applyBorder="1" applyAlignment="1">
      <alignment horizontal="left" vertical="top" wrapText="1"/>
    </xf>
    <xf numFmtId="38" fontId="10" fillId="2" borderId="1" xfId="1" applyFont="1" applyFill="1" applyBorder="1" applyAlignment="1">
      <alignment horizontal="left" vertical="top" wrapText="1"/>
    </xf>
    <xf numFmtId="179" fontId="10" fillId="2" borderId="15" xfId="1" applyNumberFormat="1" applyFont="1" applyFill="1" applyBorder="1" applyAlignment="1">
      <alignment vertical="center"/>
    </xf>
    <xf numFmtId="179" fontId="15" fillId="2" borderId="13" xfId="1" applyNumberFormat="1" applyFont="1" applyFill="1" applyBorder="1" applyAlignment="1">
      <alignment vertical="top"/>
    </xf>
    <xf numFmtId="0" fontId="10" fillId="2" borderId="0" xfId="1" applyNumberFormat="1" applyFont="1" applyFill="1" applyBorder="1" applyAlignment="1">
      <alignment vertical="center"/>
    </xf>
    <xf numFmtId="38" fontId="10" fillId="2" borderId="13" xfId="1" applyFont="1" applyFill="1" applyBorder="1" applyAlignment="1">
      <alignment horizontal="left" vertical="top" wrapText="1"/>
    </xf>
    <xf numFmtId="176" fontId="10" fillId="2" borderId="16" xfId="1" applyNumberFormat="1" applyFont="1" applyFill="1" applyBorder="1" applyAlignment="1">
      <alignment horizontal="right" vertical="center"/>
    </xf>
    <xf numFmtId="0" fontId="10" fillId="2" borderId="16" xfId="1" applyNumberFormat="1" applyFont="1" applyFill="1" applyBorder="1" applyAlignment="1">
      <alignment horizontal="right" vertical="center"/>
    </xf>
    <xf numFmtId="0" fontId="6" fillId="0" borderId="35" xfId="0" applyFont="1" applyBorder="1"/>
    <xf numFmtId="0" fontId="6" fillId="0" borderId="37" xfId="0" applyFont="1" applyBorder="1"/>
    <xf numFmtId="0" fontId="6" fillId="0" borderId="39" xfId="0" applyFont="1" applyBorder="1"/>
    <xf numFmtId="0" fontId="15" fillId="3" borderId="33" xfId="0" applyFont="1" applyFill="1" applyBorder="1"/>
    <xf numFmtId="0" fontId="15" fillId="0" borderId="33" xfId="0" applyFont="1" applyBorder="1" applyAlignment="1">
      <alignment vertical="top"/>
    </xf>
    <xf numFmtId="0" fontId="15" fillId="0" borderId="33" xfId="0" applyFont="1" applyBorder="1" applyAlignment="1">
      <alignment vertical="top" wrapText="1"/>
    </xf>
    <xf numFmtId="0" fontId="6" fillId="0" borderId="42" xfId="0" applyFont="1" applyBorder="1" applyAlignment="1">
      <alignment vertical="top" wrapText="1"/>
    </xf>
    <xf numFmtId="0" fontId="6" fillId="0" borderId="44" xfId="0" applyFont="1" applyBorder="1"/>
    <xf numFmtId="0" fontId="6" fillId="0" borderId="46" xfId="0" applyFont="1" applyBorder="1"/>
    <xf numFmtId="0" fontId="6" fillId="0" borderId="0" xfId="0" applyFont="1" applyAlignment="1">
      <alignment wrapText="1"/>
    </xf>
    <xf numFmtId="0" fontId="6" fillId="3" borderId="33" xfId="0" applyFont="1" applyFill="1" applyBorder="1" applyAlignment="1">
      <alignment vertical="top" wrapText="1"/>
    </xf>
    <xf numFmtId="0" fontId="6" fillId="3" borderId="33" xfId="0" applyFont="1" applyFill="1" applyBorder="1" applyAlignment="1">
      <alignment vertical="top"/>
    </xf>
    <xf numFmtId="0" fontId="6" fillId="0" borderId="39" xfId="0" applyFont="1" applyBorder="1" applyAlignment="1">
      <alignment wrapText="1"/>
    </xf>
    <xf numFmtId="0" fontId="6" fillId="0" borderId="33" xfId="0" applyFont="1" applyBorder="1" applyAlignment="1">
      <alignment vertical="top" wrapText="1"/>
    </xf>
    <xf numFmtId="0" fontId="6" fillId="0" borderId="33" xfId="0" applyFont="1" applyBorder="1" applyAlignment="1">
      <alignment vertical="top"/>
    </xf>
    <xf numFmtId="0" fontId="6" fillId="0" borderId="47" xfId="0" applyFont="1" applyBorder="1" applyAlignment="1">
      <alignment vertical="top" wrapText="1"/>
    </xf>
    <xf numFmtId="0" fontId="6" fillId="0" borderId="49" xfId="0" applyFont="1" applyBorder="1"/>
    <xf numFmtId="177" fontId="10" fillId="2" borderId="14" xfId="1" applyNumberFormat="1" applyFont="1" applyFill="1" applyBorder="1" applyAlignment="1">
      <alignment horizontal="left" vertical="top" wrapText="1"/>
    </xf>
    <xf numFmtId="177" fontId="10" fillId="2" borderId="14" xfId="1" applyNumberFormat="1" applyFont="1" applyFill="1" applyBorder="1" applyAlignment="1">
      <alignment vertical="center"/>
    </xf>
    <xf numFmtId="177" fontId="10" fillId="2" borderId="16" xfId="1" applyNumberFormat="1" applyFont="1" applyFill="1" applyBorder="1" applyAlignment="1">
      <alignment vertical="center"/>
    </xf>
    <xf numFmtId="0" fontId="4" fillId="0" borderId="0" xfId="2" applyFont="1" applyAlignment="1">
      <alignment horizontal="right" vertical="center"/>
    </xf>
    <xf numFmtId="0" fontId="13" fillId="0" borderId="0" xfId="2" applyFont="1" applyAlignment="1">
      <alignment vertical="center" wrapText="1"/>
    </xf>
    <xf numFmtId="0" fontId="13" fillId="0" borderId="0" xfId="2" applyFont="1" applyAlignment="1">
      <alignment horizontal="right" vertical="center" wrapText="1"/>
    </xf>
    <xf numFmtId="0" fontId="7" fillId="3" borderId="24" xfId="0" applyFont="1" applyFill="1" applyBorder="1"/>
    <xf numFmtId="179" fontId="7" fillId="3" borderId="24" xfId="0" applyNumberFormat="1" applyFont="1" applyFill="1" applyBorder="1"/>
    <xf numFmtId="0" fontId="7" fillId="3" borderId="33" xfId="0" applyFont="1" applyFill="1" applyBorder="1"/>
    <xf numFmtId="179" fontId="7" fillId="3" borderId="33" xfId="0" applyNumberFormat="1" applyFont="1" applyFill="1" applyBorder="1"/>
    <xf numFmtId="0" fontId="6" fillId="3" borderId="1" xfId="2" applyFont="1" applyFill="1" applyBorder="1">
      <alignment vertical="center"/>
    </xf>
    <xf numFmtId="0" fontId="6" fillId="3" borderId="0" xfId="2" applyFont="1" applyFill="1">
      <alignment vertical="center"/>
    </xf>
    <xf numFmtId="0" fontId="6" fillId="3" borderId="32" xfId="2" applyFont="1" applyFill="1" applyBorder="1">
      <alignment vertical="center"/>
    </xf>
    <xf numFmtId="0" fontId="10" fillId="3" borderId="3" xfId="2" applyFont="1" applyFill="1" applyBorder="1" applyAlignment="1">
      <alignment horizontal="left" vertical="top" wrapText="1"/>
    </xf>
    <xf numFmtId="0" fontId="6" fillId="3" borderId="2" xfId="2" applyFont="1" applyFill="1" applyBorder="1">
      <alignment vertical="center"/>
    </xf>
    <xf numFmtId="38" fontId="10" fillId="3" borderId="1" xfId="1" applyFont="1" applyFill="1" applyBorder="1" applyAlignment="1">
      <alignment vertical="center"/>
    </xf>
    <xf numFmtId="38" fontId="10" fillId="3" borderId="0" xfId="1" applyFont="1" applyFill="1" applyBorder="1" applyAlignment="1">
      <alignment vertical="center"/>
    </xf>
    <xf numFmtId="9" fontId="10" fillId="3" borderId="0" xfId="4" applyFont="1" applyFill="1" applyBorder="1" applyAlignment="1">
      <alignment vertical="center"/>
    </xf>
    <xf numFmtId="179" fontId="10" fillId="3" borderId="0" xfId="1" applyNumberFormat="1" applyFont="1" applyFill="1" applyBorder="1" applyAlignment="1">
      <alignment vertical="center"/>
    </xf>
    <xf numFmtId="0" fontId="11" fillId="0" borderId="0" xfId="2" applyFont="1" applyAlignment="1">
      <alignment horizontal="left" vertical="center" wrapText="1"/>
    </xf>
    <xf numFmtId="0" fontId="11" fillId="0" borderId="0" xfId="0" applyFont="1" applyAlignment="1">
      <alignment horizontal="center" vertical="center"/>
    </xf>
    <xf numFmtId="0" fontId="6" fillId="2" borderId="14" xfId="2" quotePrefix="1" applyFont="1" applyFill="1" applyBorder="1" applyAlignment="1">
      <alignment horizontal="left" vertical="top" wrapText="1"/>
    </xf>
    <xf numFmtId="0" fontId="6" fillId="2" borderId="15" xfId="2" quotePrefix="1" applyFont="1" applyFill="1" applyBorder="1" applyAlignment="1">
      <alignment horizontal="left" vertical="top" wrapText="1"/>
    </xf>
    <xf numFmtId="0" fontId="6" fillId="3" borderId="25" xfId="2" applyFont="1" applyFill="1" applyBorder="1" applyAlignment="1">
      <alignment horizontal="left" vertical="center"/>
    </xf>
    <xf numFmtId="0" fontId="6" fillId="3" borderId="23" xfId="2" applyFont="1" applyFill="1" applyBorder="1" applyAlignment="1">
      <alignment horizontal="left" vertical="center"/>
    </xf>
    <xf numFmtId="0" fontId="6" fillId="3" borderId="26" xfId="2" applyFont="1" applyFill="1" applyBorder="1" applyAlignment="1">
      <alignment horizontal="left" vertical="center"/>
    </xf>
    <xf numFmtId="0" fontId="6" fillId="3" borderId="1" xfId="2" applyFont="1" applyFill="1" applyBorder="1" applyAlignment="1">
      <alignment horizontal="left" vertical="center"/>
    </xf>
    <xf numFmtId="0" fontId="6" fillId="3" borderId="0" xfId="2" applyFont="1" applyFill="1" applyAlignment="1">
      <alignment horizontal="left" vertical="center"/>
    </xf>
    <xf numFmtId="0" fontId="6" fillId="3" borderId="2" xfId="2" applyFont="1" applyFill="1" applyBorder="1" applyAlignment="1">
      <alignment horizontal="left" vertical="center"/>
    </xf>
    <xf numFmtId="0" fontId="6" fillId="3" borderId="17" xfId="2" applyFont="1" applyFill="1" applyBorder="1" applyAlignment="1">
      <alignment horizontal="left" vertical="center"/>
    </xf>
    <xf numFmtId="0" fontId="6" fillId="3" borderId="4" xfId="2" applyFont="1" applyFill="1" applyBorder="1" applyAlignment="1">
      <alignment horizontal="left" vertical="center"/>
    </xf>
    <xf numFmtId="0" fontId="6" fillId="3" borderId="18" xfId="2" applyFont="1" applyFill="1" applyBorder="1" applyAlignment="1">
      <alignment horizontal="left" vertical="center"/>
    </xf>
    <xf numFmtId="0" fontId="13" fillId="0" borderId="0" xfId="2" applyFont="1" applyAlignment="1">
      <alignment horizontal="left" vertical="center" wrapText="1"/>
    </xf>
    <xf numFmtId="0" fontId="7" fillId="0" borderId="0" xfId="2" applyFont="1" applyAlignment="1">
      <alignment horizontal="center" vertical="center" wrapText="1"/>
    </xf>
    <xf numFmtId="0" fontId="11" fillId="0" borderId="0" xfId="2" applyFont="1" applyAlignment="1">
      <alignment horizontal="center" vertical="center" wrapText="1"/>
    </xf>
    <xf numFmtId="0" fontId="7" fillId="0" borderId="0" xfId="2" applyFont="1" applyAlignment="1">
      <alignment horizontal="center" vertical="center"/>
    </xf>
    <xf numFmtId="0" fontId="12" fillId="4" borderId="5" xfId="2" applyFont="1" applyFill="1" applyBorder="1" applyAlignment="1">
      <alignment horizontal="center" vertical="center"/>
    </xf>
    <xf numFmtId="0" fontId="12" fillId="4" borderId="6" xfId="2" applyFont="1" applyFill="1" applyBorder="1" applyAlignment="1">
      <alignment horizontal="center" vertical="center"/>
    </xf>
    <xf numFmtId="0" fontId="12" fillId="4" borderId="7" xfId="2" applyFont="1" applyFill="1" applyBorder="1" applyAlignment="1">
      <alignment horizontal="center" vertical="center"/>
    </xf>
    <xf numFmtId="0" fontId="6" fillId="3" borderId="22" xfId="2" applyFont="1" applyFill="1" applyBorder="1" applyAlignment="1">
      <alignment horizontal="left" vertical="top"/>
    </xf>
    <xf numFmtId="0" fontId="6" fillId="3" borderId="20" xfId="2" applyFont="1" applyFill="1" applyBorder="1" applyAlignment="1">
      <alignment horizontal="left" vertical="top"/>
    </xf>
    <xf numFmtId="0" fontId="6" fillId="3" borderId="21" xfId="2" applyFont="1" applyFill="1" applyBorder="1" applyAlignment="1">
      <alignment horizontal="left" vertical="top"/>
    </xf>
    <xf numFmtId="0" fontId="6" fillId="0" borderId="48" xfId="0" applyFont="1" applyBorder="1" applyAlignment="1">
      <alignment vertical="top" wrapText="1"/>
    </xf>
    <xf numFmtId="0" fontId="15" fillId="0" borderId="33" xfId="0" applyFont="1" applyBorder="1" applyAlignment="1">
      <alignment vertical="top" wrapText="1"/>
    </xf>
    <xf numFmtId="0" fontId="15" fillId="0" borderId="41" xfId="0" applyFont="1" applyBorder="1" applyAlignment="1">
      <alignment vertical="top" wrapText="1"/>
    </xf>
    <xf numFmtId="0" fontId="6" fillId="0" borderId="43" xfId="0" applyFont="1" applyBorder="1" applyAlignment="1">
      <alignment vertical="top" wrapText="1"/>
    </xf>
    <xf numFmtId="0" fontId="6" fillId="0" borderId="45" xfId="0" applyFont="1" applyBorder="1" applyAlignment="1">
      <alignment vertical="top" wrapText="1"/>
    </xf>
    <xf numFmtId="0" fontId="6" fillId="0" borderId="38" xfId="0" applyFont="1" applyBorder="1" applyAlignment="1">
      <alignment vertical="top"/>
    </xf>
    <xf numFmtId="0" fontId="6" fillId="0" borderId="40" xfId="0" applyFont="1" applyBorder="1" applyAlignment="1">
      <alignment vertical="top"/>
    </xf>
    <xf numFmtId="0" fontId="6" fillId="0" borderId="0" xfId="0" applyFont="1" applyAlignment="1">
      <alignment vertical="top" wrapText="1"/>
    </xf>
    <xf numFmtId="0" fontId="5" fillId="0" borderId="0" xfId="0" applyFont="1" applyAlignment="1">
      <alignment horizontal="center"/>
    </xf>
    <xf numFmtId="0" fontId="6" fillId="0" borderId="36" xfId="0" applyFont="1" applyBorder="1" applyAlignment="1">
      <alignment horizontal="left"/>
    </xf>
    <xf numFmtId="0" fontId="15" fillId="0" borderId="38" xfId="0" applyFont="1" applyBorder="1" applyAlignment="1">
      <alignment vertical="top" wrapText="1"/>
    </xf>
    <xf numFmtId="0" fontId="15" fillId="0" borderId="38" xfId="0" applyFont="1" applyBorder="1" applyAlignment="1">
      <alignment vertical="top"/>
    </xf>
    <xf numFmtId="0" fontId="15" fillId="0" borderId="40" xfId="0" applyFont="1" applyBorder="1" applyAlignment="1">
      <alignment vertical="top"/>
    </xf>
    <xf numFmtId="0" fontId="15" fillId="0" borderId="0" xfId="0" applyFont="1" applyAlignment="1">
      <alignment vertical="top" wrapText="1"/>
    </xf>
    <xf numFmtId="0" fontId="15" fillId="3" borderId="33" xfId="0" applyFont="1" applyFill="1" applyBorder="1" applyAlignment="1">
      <alignment horizontal="left"/>
    </xf>
    <xf numFmtId="0" fontId="15" fillId="3" borderId="33" xfId="0" applyFont="1" applyFill="1" applyBorder="1"/>
    <xf numFmtId="0" fontId="15" fillId="0" borderId="33" xfId="0" applyFont="1" applyBorder="1" applyAlignment="1">
      <alignment vertical="top"/>
    </xf>
  </cellXfs>
  <cellStyles count="5">
    <cellStyle name="パーセント" xfId="4" builtinId="5"/>
    <cellStyle name="桁区切り" xfId="1" builtinId="6"/>
    <cellStyle name="標準" xfId="0" builtinId="0"/>
    <cellStyle name="標準 2" xfId="3" xr:uid="{00000000-0005-0000-0000-000003000000}"/>
    <cellStyle name="標準_05　所要経費（AMDﾓﾊﾞｲﾙｻｰﾋﾞｽ）"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4</xdr:col>
      <xdr:colOff>56301</xdr:colOff>
      <xdr:row>4</xdr:row>
      <xdr:rowOff>104775</xdr:rowOff>
    </xdr:from>
    <xdr:to>
      <xdr:col>4</xdr:col>
      <xdr:colOff>3273136</xdr:colOff>
      <xdr:row>8</xdr:row>
      <xdr:rowOff>142007</xdr:rowOff>
    </xdr:to>
    <xdr:sp macro="" textlink="">
      <xdr:nvSpPr>
        <xdr:cNvPr id="2" name="吹き出し: 線 1">
          <a:extLst>
            <a:ext uri="{FF2B5EF4-FFF2-40B4-BE49-F238E27FC236}">
              <a16:creationId xmlns:a16="http://schemas.microsoft.com/office/drawing/2014/main" id="{4869BCEA-D27E-423C-A1FB-D91718CD025D}"/>
            </a:ext>
          </a:extLst>
        </xdr:cNvPr>
        <xdr:cNvSpPr/>
      </xdr:nvSpPr>
      <xdr:spPr>
        <a:xfrm>
          <a:off x="6533301" y="981075"/>
          <a:ext cx="3216835" cy="1018307"/>
        </a:xfrm>
        <a:prstGeom prst="borderCallout1">
          <a:avLst>
            <a:gd name="adj1" fmla="val 52206"/>
            <a:gd name="adj2" fmla="val 120"/>
            <a:gd name="adj3" fmla="val 105567"/>
            <a:gd name="adj4" fmla="val -861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ja-JP" altLang="en-US" sz="1100" b="0" i="0" baseline="0">
              <a:effectLst/>
              <a:latin typeface="+mn-lt"/>
              <a:ea typeface="+mn-ea"/>
              <a:cs typeface="+mn-cs"/>
            </a:rPr>
            <a:t>・資金計画書シートに記載の内容を引用するように関数を組んでいます。</a:t>
          </a:r>
          <a:endParaRPr lang="en-US" altLang="ja-JP" sz="1100" b="0" i="0" baseline="0">
            <a:effectLst/>
            <a:latin typeface="+mn-lt"/>
            <a:ea typeface="+mn-ea"/>
            <a:cs typeface="+mn-cs"/>
          </a:endParaRPr>
        </a:p>
        <a:p>
          <a:r>
            <a:rPr lang="ja-JP" altLang="en-US" sz="1100" b="0" i="0" baseline="0">
              <a:effectLst/>
              <a:latin typeface="+mn-lt"/>
              <a:ea typeface="+mn-ea"/>
              <a:cs typeface="+mn-cs"/>
            </a:rPr>
            <a:t>・資金計画書シートの行を追加・削除した場合は、</a:t>
          </a:r>
          <a:r>
            <a:rPr lang="en-US" altLang="ja-JP" sz="1100" b="0" i="0" baseline="0">
              <a:effectLst/>
              <a:latin typeface="+mn-lt"/>
              <a:ea typeface="+mn-ea"/>
              <a:cs typeface="+mn-cs"/>
            </a:rPr>
            <a:t>C</a:t>
          </a:r>
          <a:r>
            <a:rPr lang="ja-JP" altLang="en-US" sz="1100" b="0" i="0" baseline="0">
              <a:effectLst/>
              <a:latin typeface="+mn-lt"/>
              <a:ea typeface="+mn-ea"/>
              <a:cs typeface="+mn-cs"/>
            </a:rPr>
            <a:t>列の金額に誤りがないか提出前に確認をお願いいたします。</a:t>
          </a:r>
          <a:endParaRPr lang="en-US" altLang="ja-JP" sz="1100" b="0" i="0" baseline="0">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1358659</xdr:colOff>
      <xdr:row>0</xdr:row>
      <xdr:rowOff>91808</xdr:rowOff>
    </xdr:from>
    <xdr:to>
      <xdr:col>4</xdr:col>
      <xdr:colOff>1362177</xdr:colOff>
      <xdr:row>7</xdr:row>
      <xdr:rowOff>194597</xdr:rowOff>
    </xdr:to>
    <xdr:sp macro="" textlink="">
      <xdr:nvSpPr>
        <xdr:cNvPr id="5" name="吹き出し: 線 4">
          <a:extLst>
            <a:ext uri="{FF2B5EF4-FFF2-40B4-BE49-F238E27FC236}">
              <a16:creationId xmlns:a16="http://schemas.microsoft.com/office/drawing/2014/main" id="{4221CB74-43A1-44C4-8F44-DD6449700615}"/>
            </a:ext>
          </a:extLst>
        </xdr:cNvPr>
        <xdr:cNvSpPr/>
      </xdr:nvSpPr>
      <xdr:spPr>
        <a:xfrm>
          <a:off x="1852123" y="91808"/>
          <a:ext cx="4788970" cy="2076644"/>
        </a:xfrm>
        <a:prstGeom prst="borderCallout1">
          <a:avLst>
            <a:gd name="adj1" fmla="val 52206"/>
            <a:gd name="adj2" fmla="val 120"/>
            <a:gd name="adj3" fmla="val 105567"/>
            <a:gd name="adj4" fmla="val -861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r>
            <a:rPr lang="en-US" altLang="ja-JP" sz="1100" b="1" i="0" baseline="0">
              <a:effectLst/>
              <a:latin typeface="+mn-lt"/>
              <a:ea typeface="+mn-ea"/>
              <a:cs typeface="+mn-cs"/>
            </a:rPr>
            <a:t>【</a:t>
          </a:r>
          <a:r>
            <a:rPr lang="ja-JP" altLang="en-US" sz="1100" b="1" i="0" baseline="0">
              <a:effectLst/>
              <a:latin typeface="+mn-lt"/>
              <a:ea typeface="+mn-ea"/>
              <a:cs typeface="+mn-cs"/>
            </a:rPr>
            <a:t>提出前に削除すること</a:t>
          </a:r>
          <a:r>
            <a:rPr lang="en-US" altLang="ja-JP" sz="1100" b="1" i="0" baseline="0">
              <a:effectLst/>
              <a:latin typeface="+mn-lt"/>
              <a:ea typeface="+mn-ea"/>
              <a:cs typeface="+mn-cs"/>
            </a:rPr>
            <a:t>】</a:t>
          </a:r>
        </a:p>
        <a:p>
          <a:r>
            <a:rPr lang="ja-JP" altLang="en-US" sz="1100" b="0" i="0" baseline="0">
              <a:effectLst/>
              <a:latin typeface="+mn-lt"/>
              <a:ea typeface="+mn-ea"/>
              <a:cs typeface="+mn-cs"/>
            </a:rPr>
            <a:t>・（</a:t>
          </a:r>
          <a:r>
            <a:rPr lang="en-US" altLang="ja-JP" sz="1100" b="0" i="0" baseline="0">
              <a:effectLst/>
              <a:latin typeface="+mn-lt"/>
              <a:ea typeface="+mn-ea"/>
              <a:cs typeface="+mn-cs"/>
            </a:rPr>
            <a:t>1</a:t>
          </a:r>
          <a:r>
            <a:rPr lang="ja-JP" altLang="en-US" sz="1100" b="0" i="0" baseline="0">
              <a:effectLst/>
              <a:latin typeface="+mn-lt"/>
              <a:ea typeface="+mn-ea"/>
              <a:cs typeface="+mn-cs"/>
            </a:rPr>
            <a:t>）</a:t>
          </a:r>
          <a:r>
            <a:rPr lang="ja-JP" altLang="ja-JP" sz="1100" b="0" i="0" baseline="0">
              <a:effectLst/>
              <a:latin typeface="+mn-lt"/>
              <a:ea typeface="+mn-ea"/>
              <a:cs typeface="+mn-cs"/>
            </a:rPr>
            <a:t>～（</a:t>
          </a:r>
          <a:r>
            <a:rPr lang="en-US" altLang="ja-JP" sz="1100" b="0" i="0" baseline="0">
              <a:effectLst/>
              <a:latin typeface="+mn-lt"/>
              <a:ea typeface="+mn-ea"/>
              <a:cs typeface="+mn-cs"/>
            </a:rPr>
            <a:t>6</a:t>
          </a:r>
          <a:r>
            <a:rPr lang="ja-JP" altLang="ja-JP" sz="1100" b="0" i="0" baseline="0">
              <a:effectLst/>
              <a:latin typeface="+mn-lt"/>
              <a:ea typeface="+mn-ea"/>
              <a:cs typeface="+mn-cs"/>
            </a:rPr>
            <a:t>）は業務事項となりますので</a:t>
          </a:r>
          <a:r>
            <a:rPr lang="ja-JP" altLang="en-US" sz="1100" b="0" i="0" baseline="0">
              <a:effectLst/>
              <a:latin typeface="+mn-lt"/>
              <a:ea typeface="+mn-ea"/>
              <a:cs typeface="+mn-cs"/>
            </a:rPr>
            <a:t>、業務事項ごとに資金計画を作成してください。</a:t>
          </a:r>
          <a:r>
            <a:rPr lang="en-US" altLang="ja-JP" sz="1100" b="0" i="0" baseline="0">
              <a:effectLst/>
              <a:latin typeface="+mn-lt"/>
              <a:ea typeface="+mn-ea"/>
              <a:cs typeface="+mn-cs"/>
            </a:rPr>
            <a:t>(1)</a:t>
          </a:r>
          <a:r>
            <a:rPr lang="ja-JP" altLang="en-US" sz="1100" b="0" i="0" baseline="0">
              <a:effectLst/>
              <a:latin typeface="+mn-lt"/>
              <a:ea typeface="+mn-ea"/>
              <a:cs typeface="+mn-cs"/>
            </a:rPr>
            <a:t>～</a:t>
          </a:r>
          <a:r>
            <a:rPr lang="en-US" altLang="ja-JP" sz="1100" b="0" i="0" baseline="0">
              <a:effectLst/>
              <a:latin typeface="+mn-lt"/>
              <a:ea typeface="+mn-ea"/>
              <a:cs typeface="+mn-cs"/>
            </a:rPr>
            <a:t>(6)</a:t>
          </a:r>
          <a:r>
            <a:rPr lang="ja-JP" altLang="en-US" sz="1100" b="0" i="0" baseline="0">
              <a:effectLst/>
              <a:latin typeface="+mn-lt"/>
              <a:ea typeface="+mn-ea"/>
              <a:cs typeface="+mn-cs"/>
            </a:rPr>
            <a:t>に跨る経費は</a:t>
          </a:r>
          <a:r>
            <a:rPr lang="en-US" altLang="ja-JP" sz="1100" b="0" i="0" baseline="0">
              <a:effectLst/>
              <a:latin typeface="+mn-lt"/>
              <a:ea typeface="+mn-ea"/>
              <a:cs typeface="+mn-cs"/>
            </a:rPr>
            <a:t>(7)</a:t>
          </a:r>
          <a:r>
            <a:rPr lang="ja-JP" altLang="en-US" sz="1100" b="0" i="0" baseline="0">
              <a:effectLst/>
              <a:latin typeface="+mn-lt"/>
              <a:ea typeface="+mn-ea"/>
              <a:cs typeface="+mn-cs"/>
            </a:rPr>
            <a:t>に記載してください。</a:t>
          </a:r>
          <a:endParaRPr lang="ja-JP" altLang="ja-JP" sz="1100" b="0" i="0" baseline="0">
            <a:effectLst/>
            <a:latin typeface="+mn-lt"/>
            <a:ea typeface="+mn-ea"/>
            <a:cs typeface="+mn-cs"/>
          </a:endParaRPr>
        </a:p>
        <a:p>
          <a:r>
            <a:rPr lang="ja-JP" altLang="en-US" sz="1100" b="0" i="0" baseline="0">
              <a:effectLst/>
              <a:latin typeface="+mn-lt"/>
              <a:ea typeface="+mn-ea"/>
              <a:cs typeface="+mn-cs"/>
            </a:rPr>
            <a:t>・</a:t>
          </a:r>
          <a:r>
            <a:rPr lang="ja-JP" altLang="ja-JP" sz="1100" b="0" i="0" baseline="0">
              <a:effectLst/>
              <a:latin typeface="+mn-lt"/>
              <a:ea typeface="+mn-ea"/>
              <a:cs typeface="+mn-cs"/>
            </a:rPr>
            <a:t>①、②・・・は</a:t>
          </a:r>
          <a:r>
            <a:rPr lang="ja-JP" altLang="en-US" sz="1100" b="0" i="0" baseline="0">
              <a:effectLst/>
              <a:latin typeface="+mn-lt"/>
              <a:ea typeface="+mn-ea"/>
              <a:cs typeface="+mn-cs"/>
            </a:rPr>
            <a:t>提案書に記載している実施内容の記述と対応関係が明確になるよう、整理してください</a:t>
          </a:r>
          <a:r>
            <a:rPr lang="ja-JP" altLang="ja-JP" sz="1100" b="0" i="0" baseline="0">
              <a:effectLst/>
              <a:latin typeface="+mn-lt"/>
              <a:ea typeface="+mn-ea"/>
              <a:cs typeface="+mn-cs"/>
            </a:rPr>
            <a:t>。</a:t>
          </a:r>
          <a:endParaRPr lang="en-US" altLang="ja-JP" sz="1100" b="0" i="0" baseline="0">
            <a:effectLst/>
            <a:latin typeface="+mn-lt"/>
            <a:ea typeface="+mn-ea"/>
            <a:cs typeface="+mn-cs"/>
          </a:endParaRPr>
        </a:p>
        <a:p>
          <a:r>
            <a:rPr lang="en-US" altLang="ja-JP" sz="1100" b="0" i="0" baseline="0">
              <a:effectLst/>
              <a:latin typeface="+mn-lt"/>
              <a:ea typeface="+mn-ea"/>
              <a:cs typeface="+mn-cs"/>
            </a:rPr>
            <a:t>【</a:t>
          </a:r>
          <a:r>
            <a:rPr lang="ja-JP" altLang="en-US" sz="1100" b="0" i="0" baseline="0">
              <a:effectLst/>
              <a:latin typeface="+mn-lt"/>
              <a:ea typeface="+mn-ea"/>
              <a:cs typeface="+mn-cs"/>
            </a:rPr>
            <a:t>記載イメージ</a:t>
          </a:r>
          <a:r>
            <a:rPr lang="en-US" altLang="ja-JP" sz="1100" b="0" i="0" baseline="0">
              <a:effectLst/>
              <a:latin typeface="+mn-lt"/>
              <a:ea typeface="+mn-ea"/>
              <a:cs typeface="+mn-cs"/>
            </a:rPr>
            <a:t>】</a:t>
          </a:r>
        </a:p>
        <a:p>
          <a:r>
            <a:rPr lang="ja-JP" altLang="en-US" sz="1100" b="0" i="0" baseline="0">
              <a:effectLst/>
              <a:latin typeface="+mn-lt"/>
              <a:ea typeface="+mn-ea"/>
              <a:cs typeface="+mn-cs"/>
            </a:rPr>
            <a:t>・提案書で「○○手法による△△の要素技術開発」と記載しているなら、①の欄にも同様の表現を用いてください。また、提案書の実施内容における作業項目名と、①②</a:t>
          </a:r>
          <a:r>
            <a:rPr lang="en-US" altLang="ja-JP" sz="1100" b="0" i="0" baseline="0">
              <a:effectLst/>
              <a:latin typeface="+mn-lt"/>
              <a:ea typeface="+mn-ea"/>
              <a:cs typeface="+mn-cs"/>
            </a:rPr>
            <a:t>…</a:t>
          </a:r>
          <a:r>
            <a:rPr lang="ja-JP" altLang="en-US" sz="1100" b="0" i="0" baseline="0">
              <a:effectLst/>
              <a:latin typeface="+mn-lt"/>
              <a:ea typeface="+mn-ea"/>
              <a:cs typeface="+mn-cs"/>
            </a:rPr>
            <a:t>の粒度・表現を合わせてください。</a:t>
          </a:r>
        </a:p>
        <a:p>
          <a:r>
            <a:rPr lang="ja-JP" altLang="en-US" sz="1100" b="0" i="0" baseline="0">
              <a:effectLst/>
              <a:latin typeface="+mn-lt"/>
              <a:ea typeface="+mn-ea"/>
              <a:cs typeface="+mn-cs"/>
            </a:rPr>
            <a:t>・提案書と資金計画書を突き合わせたときに、どの①がどの実施内容に対応しているか迷わない状態にしてください。</a:t>
          </a:r>
        </a:p>
      </xdr:txBody>
    </xdr:sp>
    <xdr:clientData/>
  </xdr:twoCellAnchor>
  <xdr:twoCellAnchor>
    <xdr:from>
      <xdr:col>6</xdr:col>
      <xdr:colOff>732299</xdr:colOff>
      <xdr:row>3</xdr:row>
      <xdr:rowOff>212292</xdr:rowOff>
    </xdr:from>
    <xdr:to>
      <xdr:col>13</xdr:col>
      <xdr:colOff>599961</xdr:colOff>
      <xdr:row>6</xdr:row>
      <xdr:rowOff>167467</xdr:rowOff>
    </xdr:to>
    <xdr:sp macro="" textlink="">
      <xdr:nvSpPr>
        <xdr:cNvPr id="10" name="吹き出し: 線 9">
          <a:extLst>
            <a:ext uri="{FF2B5EF4-FFF2-40B4-BE49-F238E27FC236}">
              <a16:creationId xmlns:a16="http://schemas.microsoft.com/office/drawing/2014/main" id="{535A8CDD-A02F-44DD-4473-44629B7E5A6A}"/>
            </a:ext>
          </a:extLst>
        </xdr:cNvPr>
        <xdr:cNvSpPr/>
      </xdr:nvSpPr>
      <xdr:spPr>
        <a:xfrm>
          <a:off x="12747570" y="1072985"/>
          <a:ext cx="4423596" cy="815868"/>
        </a:xfrm>
        <a:prstGeom prst="borderCallout1">
          <a:avLst>
            <a:gd name="adj1" fmla="val 52206"/>
            <a:gd name="adj2" fmla="val 120"/>
            <a:gd name="adj3" fmla="val 105567"/>
            <a:gd name="adj4" fmla="val -21859"/>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a:t>
          </a:r>
          <a:r>
            <a:rPr lang="ja-JP" altLang="ja-JP" sz="1100" b="0" i="0" baseline="0">
              <a:effectLst/>
              <a:latin typeface="+mn-lt"/>
              <a:ea typeface="+mn-ea"/>
              <a:cs typeface="+mn-cs"/>
            </a:rPr>
            <a:t>細目については、経費の詳細等を記載するようにお願いします。</a:t>
          </a:r>
          <a:r>
            <a:rPr lang="ja-JP" altLang="en-US" sz="1100" b="0" i="0" baseline="0">
              <a:effectLst/>
              <a:latin typeface="+mn-lt"/>
              <a:ea typeface="+mn-ea"/>
              <a:cs typeface="+mn-cs"/>
            </a:rPr>
            <a:t>（</a:t>
          </a:r>
          <a:r>
            <a:rPr lang="ja-JP" altLang="ja-JP" sz="1100" b="0" i="0" baseline="0">
              <a:effectLst/>
              <a:latin typeface="+mn-lt"/>
              <a:ea typeface="+mn-ea"/>
              <a:cs typeface="+mn-cs"/>
            </a:rPr>
            <a:t>人件費の単価の詳細や使用する具体的なクラウドサービス名、製品名</a:t>
          </a:r>
          <a:r>
            <a:rPr lang="ja-JP" altLang="en-US" sz="1100" b="0" i="0" baseline="0">
              <a:effectLst/>
              <a:latin typeface="+mn-lt"/>
              <a:ea typeface="+mn-ea"/>
              <a:cs typeface="+mn-cs"/>
            </a:rPr>
            <a:t>等）</a:t>
          </a:r>
          <a:endParaRPr lang="en-US" altLang="ja-JP" sz="1100" b="0" i="0" baseline="0">
            <a:effectLst/>
            <a:latin typeface="+mn-lt"/>
            <a:ea typeface="+mn-ea"/>
            <a:cs typeface="+mn-cs"/>
          </a:endParaRPr>
        </a:p>
      </xdr:txBody>
    </xdr:sp>
    <xdr:clientData/>
  </xdr:twoCellAnchor>
  <xdr:twoCellAnchor>
    <xdr:from>
      <xdr:col>1</xdr:col>
      <xdr:colOff>0</xdr:colOff>
      <xdr:row>56</xdr:row>
      <xdr:rowOff>172138</xdr:rowOff>
    </xdr:from>
    <xdr:to>
      <xdr:col>15</xdr:col>
      <xdr:colOff>640</xdr:colOff>
      <xdr:row>65</xdr:row>
      <xdr:rowOff>190500</xdr:rowOff>
    </xdr:to>
    <xdr:sp macro="" textlink="">
      <xdr:nvSpPr>
        <xdr:cNvPr id="3" name="正方形/長方形 2">
          <a:extLst>
            <a:ext uri="{FF2B5EF4-FFF2-40B4-BE49-F238E27FC236}">
              <a16:creationId xmlns:a16="http://schemas.microsoft.com/office/drawing/2014/main" id="{9CD241C7-DED4-4897-88E4-F0DE0AC16700}"/>
            </a:ext>
          </a:extLst>
        </xdr:cNvPr>
        <xdr:cNvSpPr/>
      </xdr:nvSpPr>
      <xdr:spPr bwMode="auto">
        <a:xfrm>
          <a:off x="209550" y="15707413"/>
          <a:ext cx="17059915" cy="2323412"/>
        </a:xfrm>
        <a:prstGeom prst="rect">
          <a:avLst/>
        </a:prstGeom>
        <a:solidFill>
          <a:schemeClr val="bg1">
            <a:lumMod val="95000"/>
          </a:schemeClr>
        </a:solidFill>
        <a:ln w="19050"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marL="0" indent="0" eaLnBrk="1" fontAlgn="auto" latinLnBrk="0" hangingPunct="1"/>
          <a:r>
            <a:rPr kumimoji="1" lang="en-US" altLang="ja-JP" sz="1100" b="0">
              <a:effectLst/>
              <a:latin typeface="ＭＳ 明朝" panose="02020609040205080304" pitchFamily="17" charset="-128"/>
              <a:ea typeface="ＭＳ 明朝" panose="02020609040205080304" pitchFamily="17" charset="-128"/>
              <a:cs typeface="+mn-cs"/>
            </a:rPr>
            <a:t>【</a:t>
          </a:r>
          <a:r>
            <a:rPr kumimoji="1" lang="ja-JP" altLang="en-US" sz="1100" b="0">
              <a:effectLst/>
              <a:latin typeface="ＭＳ 明朝" panose="02020609040205080304" pitchFamily="17" charset="-128"/>
              <a:ea typeface="ＭＳ 明朝" panose="02020609040205080304" pitchFamily="17" charset="-128"/>
              <a:cs typeface="+mn-cs"/>
            </a:rPr>
            <a:t>作成時の</a:t>
          </a:r>
          <a:r>
            <a:rPr kumimoji="1" lang="ja-JP" altLang="ja-JP" sz="1100" b="0">
              <a:effectLst/>
              <a:latin typeface="ＭＳ 明朝" panose="02020609040205080304" pitchFamily="17" charset="-128"/>
              <a:ea typeface="ＭＳ 明朝" panose="02020609040205080304" pitchFamily="17" charset="-128"/>
              <a:cs typeface="+mn-cs"/>
            </a:rPr>
            <a:t>注意点</a:t>
          </a:r>
          <a:r>
            <a:rPr kumimoji="1" lang="en-US" altLang="ja-JP" sz="1100" b="0">
              <a:effectLst/>
              <a:latin typeface="ＭＳ 明朝" panose="02020609040205080304" pitchFamily="17" charset="-128"/>
              <a:ea typeface="ＭＳ 明朝" panose="02020609040205080304" pitchFamily="17" charset="-128"/>
              <a:cs typeface="+mn-cs"/>
            </a:rPr>
            <a:t>(</a:t>
          </a:r>
          <a:r>
            <a:rPr kumimoji="1" lang="ja-JP" altLang="en-US" sz="1100" b="0">
              <a:effectLst/>
              <a:latin typeface="ＭＳ 明朝" panose="02020609040205080304" pitchFamily="17" charset="-128"/>
              <a:ea typeface="ＭＳ 明朝" panose="02020609040205080304" pitchFamily="17" charset="-128"/>
              <a:cs typeface="+mn-cs"/>
            </a:rPr>
            <a:t>全般に係るもの</a:t>
          </a:r>
          <a:r>
            <a:rPr kumimoji="1" lang="en-US" altLang="ja-JP" sz="1100" b="0">
              <a:effectLst/>
              <a:latin typeface="ＭＳ 明朝" panose="02020609040205080304" pitchFamily="17" charset="-128"/>
              <a:ea typeface="ＭＳ 明朝" panose="02020609040205080304" pitchFamily="17" charset="-128"/>
              <a:cs typeface="+mn-cs"/>
            </a:rPr>
            <a:t>)】</a:t>
          </a:r>
          <a:endParaRPr kumimoji="1" lang="ja-JP" altLang="ja-JP" sz="1100" b="0">
            <a:effectLst/>
            <a:latin typeface="ＭＳ 明朝" panose="02020609040205080304" pitchFamily="17" charset="-128"/>
            <a:ea typeface="ＭＳ 明朝" panose="02020609040205080304" pitchFamily="17" charset="-128"/>
            <a:cs typeface="+mn-cs"/>
          </a:endParaRPr>
        </a:p>
        <a:p>
          <a:pPr marL="0" indent="0" eaLnBrk="1" fontAlgn="auto" latinLnBrk="0" hangingPunct="1"/>
          <a:r>
            <a:rPr kumimoji="1" lang="ja-JP" altLang="ja-JP" sz="1100" b="0">
              <a:effectLst/>
              <a:latin typeface="ＭＳ 明朝" panose="02020609040205080304" pitchFamily="17" charset="-128"/>
              <a:ea typeface="ＭＳ 明朝" panose="02020609040205080304" pitchFamily="17" charset="-128"/>
              <a:cs typeface="+mn-cs"/>
            </a:rPr>
            <a:t>・</a:t>
          </a:r>
          <a:r>
            <a:rPr kumimoji="1" lang="ja-JP" altLang="ja-JP" sz="1100" b="1">
              <a:effectLst/>
              <a:latin typeface="ＭＳ 明朝" panose="02020609040205080304" pitchFamily="17" charset="-128"/>
              <a:ea typeface="ＭＳ 明朝" panose="02020609040205080304" pitchFamily="17" charset="-128"/>
              <a:cs typeface="+mn-cs"/>
            </a:rPr>
            <a:t>赤字は全て例示であり、記載の際は赤字を削除し、黒字にして記載</a:t>
          </a:r>
          <a:r>
            <a:rPr kumimoji="1" lang="ja-JP" altLang="en-US" sz="1100" b="1">
              <a:effectLst/>
              <a:latin typeface="ＭＳ 明朝" panose="02020609040205080304" pitchFamily="17" charset="-128"/>
              <a:ea typeface="ＭＳ 明朝" panose="02020609040205080304" pitchFamily="17" charset="-128"/>
              <a:cs typeface="+mn-cs"/>
            </a:rPr>
            <a:t>ください</a:t>
          </a:r>
          <a:r>
            <a:rPr kumimoji="1" lang="ja-JP" altLang="ja-JP" sz="1100" b="0">
              <a:effectLst/>
              <a:latin typeface="ＭＳ 明朝" panose="02020609040205080304" pitchFamily="17" charset="-128"/>
              <a:ea typeface="ＭＳ 明朝" panose="02020609040205080304" pitchFamily="17" charset="-128"/>
              <a:cs typeface="+mn-cs"/>
            </a:rPr>
            <a:t>。</a:t>
          </a:r>
          <a:endParaRPr lang="ja-JP" altLang="ja-JP">
            <a:effectLst/>
            <a:latin typeface="ＭＳ 明朝" panose="02020609040205080304" pitchFamily="17" charset="-128"/>
            <a:ea typeface="ＭＳ 明朝" panose="02020609040205080304" pitchFamily="17" charset="-128"/>
          </a:endParaRPr>
        </a:p>
        <a:p>
          <a:pPr marL="0" indent="0" eaLnBrk="1" fontAlgn="auto" latinLnBrk="0" hangingPunct="1"/>
          <a:r>
            <a:rPr kumimoji="1" lang="ja-JP" altLang="ja-JP" sz="1100" b="0">
              <a:effectLst/>
              <a:latin typeface="ＭＳ 明朝" panose="02020609040205080304" pitchFamily="17" charset="-128"/>
              <a:ea typeface="ＭＳ 明朝" panose="02020609040205080304" pitchFamily="17" charset="-128"/>
              <a:cs typeface="+mn-cs"/>
            </a:rPr>
            <a:t>・原則として費用項目ごとにその内訳（使途目的、単価、数量等）を</a:t>
          </a:r>
          <a:r>
            <a:rPr kumimoji="1" lang="ja-JP" altLang="en-US" sz="1100" b="0">
              <a:effectLst/>
              <a:latin typeface="ＭＳ 明朝" panose="02020609040205080304" pitchFamily="17" charset="-128"/>
              <a:ea typeface="ＭＳ 明朝" panose="02020609040205080304" pitchFamily="17" charset="-128"/>
              <a:cs typeface="+mn-cs"/>
            </a:rPr>
            <a:t>お示しください</a:t>
          </a:r>
          <a:r>
            <a:rPr kumimoji="1" lang="ja-JP" altLang="ja-JP" sz="1100" b="0">
              <a:effectLst/>
              <a:latin typeface="ＭＳ 明朝" panose="02020609040205080304" pitchFamily="17" charset="-128"/>
              <a:ea typeface="ＭＳ 明朝" panose="02020609040205080304" pitchFamily="17" charset="-128"/>
              <a:cs typeface="+mn-cs"/>
            </a:rPr>
            <a:t>。</a:t>
          </a:r>
        </a:p>
        <a:p>
          <a:r>
            <a:rPr kumimoji="1" lang="ja-JP" altLang="ja-JP" sz="1100" b="0">
              <a:effectLst/>
              <a:latin typeface="ＭＳ 明朝" panose="02020609040205080304" pitchFamily="17" charset="-128"/>
              <a:ea typeface="ＭＳ 明朝" panose="02020609040205080304" pitchFamily="17" charset="-128"/>
              <a:cs typeface="+mn-cs"/>
            </a:rPr>
            <a:t>・記載にあたっては、適宜、行の追加・削除、行・列の高さや幅は変更して構</a:t>
          </a:r>
          <a:r>
            <a:rPr kumimoji="1" lang="ja-JP" altLang="en-US" sz="1100" b="0">
              <a:effectLst/>
              <a:latin typeface="ＭＳ 明朝" panose="02020609040205080304" pitchFamily="17" charset="-128"/>
              <a:ea typeface="ＭＳ 明朝" panose="02020609040205080304" pitchFamily="17" charset="-128"/>
              <a:cs typeface="+mn-cs"/>
            </a:rPr>
            <a:t>いません</a:t>
          </a:r>
          <a:r>
            <a:rPr kumimoji="1" lang="ja-JP" altLang="ja-JP" sz="1100" b="0">
              <a:effectLst/>
              <a:latin typeface="ＭＳ 明朝" panose="02020609040205080304" pitchFamily="17" charset="-128"/>
              <a:ea typeface="ＭＳ 明朝" panose="02020609040205080304" pitchFamily="17" charset="-128"/>
              <a:cs typeface="+mn-cs"/>
            </a:rPr>
            <a:t>。</a:t>
          </a:r>
          <a:endParaRPr kumimoji="1" lang="en-US" altLang="ja-JP" sz="1100" b="0">
            <a:effectLst/>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effectLst/>
              <a:latin typeface="ＭＳ 明朝" panose="02020609040205080304" pitchFamily="17" charset="-128"/>
              <a:ea typeface="ＭＳ 明朝" panose="02020609040205080304" pitchFamily="17" charset="-128"/>
              <a:cs typeface="+mn-cs"/>
            </a:rPr>
            <a:t>・</a:t>
          </a:r>
          <a:r>
            <a:rPr kumimoji="1" lang="ja-JP" altLang="en-US" sz="1100" b="1" u="sng">
              <a:effectLst/>
              <a:latin typeface="ＭＳ 明朝" panose="02020609040205080304" pitchFamily="17" charset="-128"/>
              <a:ea typeface="ＭＳ 明朝" panose="02020609040205080304" pitchFamily="17" charset="-128"/>
              <a:cs typeface="+mn-cs"/>
            </a:rPr>
            <a:t>すべての</a:t>
          </a:r>
          <a:r>
            <a:rPr kumimoji="1" lang="ja-JP" altLang="ja-JP" sz="1100" b="1" u="sng">
              <a:effectLst/>
              <a:latin typeface="ＭＳ 明朝" panose="02020609040205080304" pitchFamily="17" charset="-128"/>
              <a:ea typeface="ＭＳ 明朝" panose="02020609040205080304" pitchFamily="17" charset="-128"/>
              <a:cs typeface="+mn-cs"/>
            </a:rPr>
            <a:t>関数</a:t>
          </a:r>
          <a:r>
            <a:rPr kumimoji="1" lang="ja-JP" altLang="en-US" sz="1100" b="1" u="sng">
              <a:effectLst/>
              <a:latin typeface="ＭＳ 明朝" panose="02020609040205080304" pitchFamily="17" charset="-128"/>
              <a:ea typeface="ＭＳ 明朝" panose="02020609040205080304" pitchFamily="17" charset="-128"/>
              <a:cs typeface="+mn-cs"/>
            </a:rPr>
            <a:t>や参照範囲等</a:t>
          </a:r>
          <a:r>
            <a:rPr kumimoji="1" lang="ja-JP" altLang="ja-JP" sz="1100" b="1" u="sng">
              <a:effectLst/>
              <a:latin typeface="ＭＳ 明朝" panose="02020609040205080304" pitchFamily="17" charset="-128"/>
              <a:ea typeface="ＭＳ 明朝" panose="02020609040205080304" pitchFamily="17" charset="-128"/>
              <a:cs typeface="+mn-cs"/>
            </a:rPr>
            <a:t>に誤りがないか</a:t>
          </a:r>
          <a:r>
            <a:rPr kumimoji="1" lang="ja-JP" altLang="ja-JP" sz="1100" b="0">
              <a:effectLst/>
              <a:latin typeface="ＭＳ 明朝" panose="02020609040205080304" pitchFamily="17" charset="-128"/>
              <a:ea typeface="ＭＳ 明朝" panose="02020609040205080304" pitchFamily="17" charset="-128"/>
              <a:cs typeface="+mn-cs"/>
            </a:rPr>
            <a:t>を今一度お確かめください</a:t>
          </a:r>
          <a:r>
            <a:rPr kumimoji="1" lang="ja-JP" altLang="en-US" sz="1100" b="0">
              <a:effectLst/>
              <a:latin typeface="ＭＳ 明朝" panose="02020609040205080304" pitchFamily="17" charset="-128"/>
              <a:ea typeface="ＭＳ 明朝" panose="02020609040205080304" pitchFamily="17" charset="-128"/>
              <a:cs typeface="+mn-cs"/>
            </a:rPr>
            <a:t>。</a:t>
          </a:r>
          <a:endParaRPr kumimoji="1" lang="en-US" altLang="ja-JP" sz="1100" b="0">
            <a:effectLst/>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effectLst/>
              <a:latin typeface="ＭＳ 明朝" panose="02020609040205080304" pitchFamily="17" charset="-128"/>
              <a:ea typeface="ＭＳ 明朝" panose="02020609040205080304" pitchFamily="17" charset="-128"/>
              <a:cs typeface="+mn-cs"/>
            </a:rPr>
            <a:t>・本事業における費用区分は</a:t>
          </a:r>
          <a:r>
            <a:rPr kumimoji="1" lang="ja-JP" altLang="ja-JP" sz="1100" b="0">
              <a:effectLst/>
              <a:latin typeface="ＭＳ 明朝" panose="02020609040205080304" pitchFamily="17" charset="-128"/>
              <a:ea typeface="ＭＳ 明朝" panose="02020609040205080304" pitchFamily="17" charset="-128"/>
              <a:cs typeface="+mn-cs"/>
            </a:rPr>
            <a:t>、別紙「経理処理マニュアル」をご確認ください。</a:t>
          </a:r>
          <a:endParaRPr kumimoji="1" lang="en-US" altLang="ja-JP" sz="1100" b="0">
            <a:effectLst/>
            <a:latin typeface="ＭＳ 明朝" panose="02020609040205080304" pitchFamily="17" charset="-128"/>
            <a:ea typeface="ＭＳ 明朝" panose="02020609040205080304" pitchFamily="17"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effectLst/>
              <a:latin typeface="ＭＳ 明朝" panose="02020609040205080304" pitchFamily="17" charset="-128"/>
              <a:ea typeface="ＭＳ 明朝" panose="02020609040205080304" pitchFamily="17" charset="-128"/>
              <a:cs typeface="+mn-cs"/>
            </a:rPr>
            <a:t>・</a:t>
          </a:r>
          <a:r>
            <a:rPr kumimoji="1" lang="ja-JP" altLang="ja-JP" sz="1100" b="0">
              <a:effectLst/>
              <a:latin typeface="ＭＳ 明朝" panose="02020609040205080304" pitchFamily="17" charset="-128"/>
              <a:ea typeface="ＭＳ 明朝" panose="02020609040205080304" pitchFamily="17" charset="-128"/>
              <a:cs typeface="+mn-cs"/>
            </a:rPr>
            <a:t>間接経費（一般管理費のみ）の算出方法は</a:t>
          </a:r>
          <a:r>
            <a:rPr kumimoji="1" lang="ja-JP" altLang="en-US" sz="1100" b="0">
              <a:effectLst/>
              <a:latin typeface="ＭＳ 明朝" panose="02020609040205080304" pitchFamily="17" charset="-128"/>
              <a:ea typeface="ＭＳ 明朝" panose="02020609040205080304" pitchFamily="17" charset="-128"/>
              <a:cs typeface="+mn-cs"/>
            </a:rPr>
            <a:t>、別紙「</a:t>
          </a:r>
          <a:r>
            <a:rPr kumimoji="1" lang="ja-JP" altLang="ja-JP" sz="1100" b="0">
              <a:effectLst/>
              <a:latin typeface="ＭＳ 明朝" panose="02020609040205080304" pitchFamily="17" charset="-128"/>
              <a:ea typeface="ＭＳ 明朝" panose="02020609040205080304" pitchFamily="17" charset="-128"/>
              <a:cs typeface="+mn-cs"/>
            </a:rPr>
            <a:t>経理処理マニュアル</a:t>
          </a:r>
          <a:r>
            <a:rPr kumimoji="1" lang="ja-JP" altLang="en-US" sz="1100" b="0">
              <a:effectLst/>
              <a:latin typeface="ＭＳ 明朝" panose="02020609040205080304" pitchFamily="17" charset="-128"/>
              <a:ea typeface="ＭＳ 明朝" panose="02020609040205080304" pitchFamily="17" charset="-128"/>
              <a:cs typeface="+mn-cs"/>
            </a:rPr>
            <a:t>」</a:t>
          </a:r>
          <a:r>
            <a:rPr kumimoji="1" lang="ja-JP" altLang="ja-JP" sz="1100" b="0">
              <a:effectLst/>
              <a:latin typeface="ＭＳ 明朝" panose="02020609040205080304" pitchFamily="17" charset="-128"/>
              <a:ea typeface="ＭＳ 明朝" panose="02020609040205080304" pitchFamily="17" charset="-128"/>
              <a:cs typeface="+mn-cs"/>
            </a:rPr>
            <a:t>をご確認ください。</a:t>
          </a:r>
          <a:endParaRPr kumimoji="1" lang="en-US" altLang="ja-JP" sz="1100" b="0">
            <a:effectLst/>
            <a:latin typeface="ＭＳ 明朝" panose="02020609040205080304" pitchFamily="17" charset="-128"/>
            <a:ea typeface="ＭＳ 明朝" panose="02020609040205080304" pitchFamily="17" charset="-128"/>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effectLst/>
              <a:latin typeface="ＭＳ 明朝" panose="02020609040205080304" pitchFamily="17" charset="-128"/>
              <a:ea typeface="ＭＳ 明朝" panose="02020609040205080304" pitchFamily="17" charset="-128"/>
              <a:cs typeface="+mn-cs"/>
            </a:rPr>
            <a:t>・</a:t>
          </a:r>
          <a:r>
            <a:rPr kumimoji="1" lang="ja-JP" altLang="ja-JP" sz="1100">
              <a:solidFill>
                <a:sysClr val="windowText" lastClr="000000"/>
              </a:solidFill>
              <a:effectLst/>
              <a:latin typeface="ＭＳ 明朝" panose="02020609040205080304" pitchFamily="17" charset="-128"/>
              <a:ea typeface="ＭＳ 明朝" panose="02020609040205080304" pitchFamily="17" charset="-128"/>
              <a:cs typeface="+mn-cs"/>
            </a:rPr>
            <a:t>なお、応募にあたっては、技術開発主体分の</a:t>
          </a:r>
          <a:r>
            <a:rPr kumimoji="1" lang="ja-JP" altLang="en-US" sz="1100">
              <a:solidFill>
                <a:sysClr val="windowText" lastClr="000000"/>
              </a:solidFill>
              <a:effectLst/>
              <a:latin typeface="ＭＳ 明朝" panose="02020609040205080304" pitchFamily="17" charset="-128"/>
              <a:ea typeface="ＭＳ 明朝" panose="02020609040205080304" pitchFamily="17" charset="-128"/>
              <a:cs typeface="+mn-cs"/>
            </a:rPr>
            <a:t>資金計画書の</a:t>
          </a:r>
          <a:r>
            <a:rPr kumimoji="1" lang="ja-JP" altLang="ja-JP" sz="1100">
              <a:solidFill>
                <a:sysClr val="windowText" lastClr="000000"/>
              </a:solidFill>
              <a:effectLst/>
              <a:latin typeface="ＭＳ 明朝" panose="02020609040205080304" pitchFamily="17" charset="-128"/>
              <a:ea typeface="ＭＳ 明朝" panose="02020609040205080304" pitchFamily="17" charset="-128"/>
              <a:cs typeface="+mn-cs"/>
            </a:rPr>
            <a:t>提出は</a:t>
          </a:r>
          <a:r>
            <a:rPr kumimoji="1" lang="ja-JP" altLang="ja-JP" sz="1100" b="1" u="sng">
              <a:solidFill>
                <a:sysClr val="windowText" lastClr="000000"/>
              </a:solidFill>
              <a:effectLst/>
              <a:latin typeface="ＭＳ 明朝" panose="02020609040205080304" pitchFamily="17" charset="-128"/>
              <a:ea typeface="ＭＳ 明朝" panose="02020609040205080304" pitchFamily="17" charset="-128"/>
              <a:cs typeface="+mn-cs"/>
            </a:rPr>
            <a:t>必須</a:t>
          </a:r>
          <a:r>
            <a:rPr kumimoji="1" lang="ja-JP" altLang="ja-JP" sz="1100">
              <a:solidFill>
                <a:sysClr val="windowText" lastClr="000000"/>
              </a:solidFill>
              <a:effectLst/>
              <a:latin typeface="ＭＳ 明朝" panose="02020609040205080304" pitchFamily="17" charset="-128"/>
              <a:ea typeface="ＭＳ 明朝" panose="02020609040205080304" pitchFamily="17" charset="-128"/>
              <a:cs typeface="+mn-cs"/>
            </a:rPr>
            <a:t>ですが、再委託先</a:t>
          </a:r>
          <a:r>
            <a:rPr kumimoji="1" lang="ja-JP" altLang="en-US" sz="1100">
              <a:solidFill>
                <a:sysClr val="windowText" lastClr="000000"/>
              </a:solidFill>
              <a:effectLst/>
              <a:latin typeface="ＭＳ 明朝" panose="02020609040205080304" pitchFamily="17" charset="-128"/>
              <a:ea typeface="ＭＳ 明朝" panose="02020609040205080304" pitchFamily="17" charset="-128"/>
              <a:cs typeface="+mn-cs"/>
            </a:rPr>
            <a:t>等</a:t>
          </a:r>
          <a:r>
            <a:rPr kumimoji="1" lang="ja-JP" altLang="ja-JP" sz="1100">
              <a:solidFill>
                <a:sysClr val="windowText" lastClr="000000"/>
              </a:solidFill>
              <a:effectLst/>
              <a:latin typeface="ＭＳ 明朝" panose="02020609040205080304" pitchFamily="17" charset="-128"/>
              <a:ea typeface="ＭＳ 明朝" panose="02020609040205080304" pitchFamily="17" charset="-128"/>
              <a:cs typeface="+mn-cs"/>
            </a:rPr>
            <a:t>（再々委託先等を含む。）の</a:t>
          </a:r>
          <a:r>
            <a:rPr kumimoji="1" lang="ja-JP" altLang="en-US" sz="1100">
              <a:solidFill>
                <a:sysClr val="windowText" lastClr="000000"/>
              </a:solidFill>
              <a:effectLst/>
              <a:latin typeface="ＭＳ 明朝" panose="02020609040205080304" pitchFamily="17" charset="-128"/>
              <a:ea typeface="ＭＳ 明朝" panose="02020609040205080304" pitchFamily="17" charset="-128"/>
              <a:cs typeface="+mn-cs"/>
            </a:rPr>
            <a:t>資金計画書</a:t>
          </a:r>
          <a:r>
            <a:rPr kumimoji="1" lang="ja-JP" altLang="ja-JP" sz="1100">
              <a:solidFill>
                <a:sysClr val="windowText" lastClr="000000"/>
              </a:solidFill>
              <a:effectLst/>
              <a:latin typeface="ＭＳ 明朝" panose="02020609040205080304" pitchFamily="17" charset="-128"/>
              <a:ea typeface="ＭＳ 明朝" panose="02020609040205080304" pitchFamily="17" charset="-128"/>
              <a:cs typeface="+mn-cs"/>
            </a:rPr>
            <a:t>の提出は</a:t>
          </a:r>
          <a:r>
            <a:rPr kumimoji="1" lang="ja-JP" altLang="en-US" sz="1100" b="1" u="sng">
              <a:solidFill>
                <a:sysClr val="windowText" lastClr="000000"/>
              </a:solidFill>
              <a:effectLst/>
              <a:latin typeface="ＭＳ 明朝" panose="02020609040205080304" pitchFamily="17" charset="-128"/>
              <a:ea typeface="ＭＳ 明朝" panose="02020609040205080304" pitchFamily="17" charset="-128"/>
              <a:cs typeface="+mn-cs"/>
            </a:rPr>
            <a:t>不要</a:t>
          </a:r>
          <a:r>
            <a:rPr kumimoji="1" lang="ja-JP" altLang="en-US" sz="1100">
              <a:solidFill>
                <a:sysClr val="windowText" lastClr="000000"/>
              </a:solidFill>
              <a:effectLst/>
              <a:latin typeface="ＭＳ 明朝" panose="02020609040205080304" pitchFamily="17" charset="-128"/>
              <a:ea typeface="ＭＳ 明朝" panose="02020609040205080304" pitchFamily="17" charset="-128"/>
              <a:cs typeface="+mn-cs"/>
            </a:rPr>
            <a:t>となります。</a:t>
          </a:r>
          <a:endParaRPr kumimoji="1" lang="en-US" altLang="ja-JP" sz="1100">
            <a:solidFill>
              <a:sysClr val="windowText" lastClr="000000"/>
            </a:solidFill>
            <a:effectLst/>
            <a:latin typeface="ＭＳ 明朝" panose="02020609040205080304" pitchFamily="17" charset="-128"/>
            <a:ea typeface="ＭＳ 明朝" panose="02020609040205080304" pitchFamily="17" charset="-128"/>
            <a:cs typeface="+mn-cs"/>
          </a:endParaRPr>
        </a:p>
        <a:p>
          <a:r>
            <a:rPr lang="ja-JP" altLang="en-US" sz="1100" b="0" i="0">
              <a:effectLst/>
              <a:latin typeface="ＭＳ 明朝" panose="02020609040205080304" pitchFamily="17" charset="-128"/>
              <a:ea typeface="ＭＳ 明朝" panose="02020609040205080304" pitchFamily="17" charset="-128"/>
              <a:cs typeface="+mn-cs"/>
            </a:rPr>
            <a:t>・ただし、</a:t>
          </a:r>
          <a:r>
            <a:rPr kumimoji="1" lang="ja-JP" altLang="ja-JP" sz="1100">
              <a:effectLst/>
              <a:latin typeface="+mn-lt"/>
              <a:ea typeface="+mn-ea"/>
              <a:cs typeface="+mn-cs"/>
            </a:rPr>
            <a:t>再委託先等（再々委託先等を含む。）</a:t>
          </a:r>
          <a:r>
            <a:rPr lang="ja-JP" altLang="en-US" sz="1100" b="0" i="0">
              <a:effectLst/>
              <a:latin typeface="ＭＳ 明朝" panose="02020609040205080304" pitchFamily="17" charset="-128"/>
              <a:ea typeface="ＭＳ 明朝" panose="02020609040205080304" pitchFamily="17" charset="-128"/>
              <a:cs typeface="+mn-cs"/>
            </a:rPr>
            <a:t>も経理検査の対象となるため、</a:t>
          </a:r>
          <a:r>
            <a:rPr lang="ja-JP" altLang="ja-JP" sz="1100" b="0" i="0">
              <a:effectLst/>
              <a:latin typeface="+mn-lt"/>
              <a:ea typeface="+mn-ea"/>
              <a:cs typeface="+mn-cs"/>
            </a:rPr>
            <a:t>採択後に</a:t>
          </a:r>
          <a:r>
            <a:rPr lang="ja-JP" altLang="en-US" sz="1100" b="0" i="0">
              <a:effectLst/>
              <a:latin typeface="ＭＳ 明朝" panose="02020609040205080304" pitchFamily="17" charset="-128"/>
              <a:ea typeface="ＭＳ 明朝" panose="02020609040205080304" pitchFamily="17" charset="-128"/>
              <a:cs typeface="+mn-cs"/>
            </a:rPr>
            <a:t>経理処理マニュアルに基づき、</a:t>
          </a:r>
          <a:r>
            <a:rPr kumimoji="1" lang="ja-JP" altLang="ja-JP" sz="1100">
              <a:effectLst/>
              <a:latin typeface="+mn-lt"/>
              <a:ea typeface="+mn-ea"/>
              <a:cs typeface="+mn-cs"/>
            </a:rPr>
            <a:t>再委託先等（再々委託先等を含む。）</a:t>
          </a:r>
          <a:r>
            <a:rPr lang="ja-JP" altLang="en-US" sz="1100" b="0" i="0">
              <a:effectLst/>
              <a:latin typeface="ＭＳ 明朝" panose="02020609040205080304" pitchFamily="17" charset="-128"/>
              <a:ea typeface="ＭＳ 明朝" panose="02020609040205080304" pitchFamily="17" charset="-128"/>
              <a:cs typeface="+mn-cs"/>
            </a:rPr>
            <a:t>ごとに資金計画書を作成していただく必要があります。</a:t>
          </a:r>
          <a:endParaRPr lang="en-US" altLang="ja-JP" sz="1100" b="0" i="0">
            <a:effectLst/>
            <a:latin typeface="ＭＳ 明朝" panose="02020609040205080304" pitchFamily="17" charset="-128"/>
            <a:ea typeface="ＭＳ 明朝" panose="02020609040205080304" pitchFamily="17" charset="-128"/>
            <a:cs typeface="+mn-cs"/>
          </a:endParaRPr>
        </a:p>
        <a:p>
          <a:r>
            <a:rPr lang="ja-JP" altLang="en-US" sz="1100" b="0" i="0">
              <a:effectLst/>
              <a:latin typeface="ＭＳ 明朝" panose="02020609040205080304" pitchFamily="17" charset="-128"/>
              <a:ea typeface="ＭＳ 明朝" panose="02020609040205080304" pitchFamily="17" charset="-128"/>
              <a:cs typeface="+mn-cs"/>
            </a:rPr>
            <a:t>・</a:t>
          </a:r>
          <a:r>
            <a:rPr kumimoji="1" lang="ja-JP" altLang="ja-JP" sz="1100">
              <a:effectLst/>
              <a:latin typeface="+mn-lt"/>
              <a:ea typeface="+mn-ea"/>
              <a:cs typeface="+mn-cs"/>
            </a:rPr>
            <a:t>再委託先等（再々委託先等を含む。）</a:t>
          </a:r>
          <a:r>
            <a:rPr lang="ja-JP" altLang="en-US" sz="1100" b="0" i="0">
              <a:effectLst/>
              <a:latin typeface="ＭＳ 明朝" panose="02020609040205080304" pitchFamily="17" charset="-128"/>
              <a:ea typeface="ＭＳ 明朝" panose="02020609040205080304" pitchFamily="17" charset="-128"/>
              <a:cs typeface="+mn-cs"/>
            </a:rPr>
            <a:t>の資金計画書の作成・提出が遅れた場合、事務局と技術開発主体間の契約締結に時間を要する可能性があります。円滑な契約締結のため、応募段階から経理処理マニュアルに基づき、要する費用を算出しておいていただけますようお願いいたします。</a:t>
          </a:r>
          <a:endParaRPr lang="en-US" altLang="ja-JP" sz="1100" b="0" i="0">
            <a:effectLst/>
            <a:latin typeface="ＭＳ 明朝" panose="02020609040205080304" pitchFamily="17" charset="-128"/>
            <a:ea typeface="ＭＳ 明朝" panose="02020609040205080304" pitchFamily="17" charset="-128"/>
            <a:cs typeface="+mn-cs"/>
          </a:endParaRPr>
        </a:p>
        <a:p>
          <a:r>
            <a:rPr kumimoji="1" lang="ja-JP" altLang="ja-JP" sz="1100">
              <a:effectLst/>
              <a:latin typeface="+mn-lt"/>
              <a:ea typeface="+mn-ea"/>
              <a:cs typeface="+mn-cs"/>
            </a:rPr>
            <a:t>　</a:t>
          </a:r>
          <a:r>
            <a:rPr kumimoji="1" lang="en-US" altLang="ja-JP" sz="1100">
              <a:effectLst/>
              <a:latin typeface="+mn-lt"/>
              <a:ea typeface="+mn-ea"/>
              <a:cs typeface="+mn-cs"/>
            </a:rPr>
            <a:t>※</a:t>
          </a:r>
          <a:r>
            <a:rPr kumimoji="1" lang="ja-JP" altLang="en-US" sz="1100">
              <a:effectLst/>
              <a:latin typeface="+mn-lt"/>
              <a:ea typeface="+mn-ea"/>
              <a:cs typeface="+mn-cs"/>
            </a:rPr>
            <a:t>上記のため、</a:t>
          </a:r>
          <a:r>
            <a:rPr kumimoji="1" lang="ja-JP" altLang="ja-JP" sz="1100">
              <a:effectLst/>
              <a:latin typeface="+mn-lt"/>
              <a:ea typeface="+mn-ea"/>
              <a:cs typeface="+mn-cs"/>
            </a:rPr>
            <a:t>再委託先等（再々委託先等を含む。）の資金計画書を作成いただき</a:t>
          </a:r>
          <a:r>
            <a:rPr kumimoji="1" lang="ja-JP" altLang="en-US" sz="1100">
              <a:effectLst/>
              <a:latin typeface="+mn-lt"/>
              <a:ea typeface="+mn-ea"/>
              <a:cs typeface="+mn-cs"/>
            </a:rPr>
            <a:t>、応募書類として</a:t>
          </a:r>
          <a:r>
            <a:rPr kumimoji="1" lang="ja-JP" altLang="ja-JP" sz="1100">
              <a:effectLst/>
              <a:latin typeface="+mn-lt"/>
              <a:ea typeface="+mn-ea"/>
              <a:cs typeface="+mn-cs"/>
            </a:rPr>
            <a:t>ご提出いただくことは問題ございません。再委託先等（再々委託先等を含む。）の資金計画書を提出する場合は、再委託先等（再々委託先等を含む。）</a:t>
          </a:r>
          <a:r>
            <a:rPr lang="ja-JP" altLang="ja-JP" sz="1100" b="0" i="0">
              <a:effectLst/>
              <a:latin typeface="+mn-lt"/>
              <a:ea typeface="+mn-ea"/>
              <a:cs typeface="+mn-cs"/>
            </a:rPr>
            <a:t>ごとにシート</a:t>
          </a:r>
          <a:r>
            <a:rPr lang="ja-JP" altLang="en-US" sz="1100" b="0" i="0">
              <a:effectLst/>
              <a:latin typeface="+mn-lt"/>
              <a:ea typeface="+mn-ea"/>
              <a:cs typeface="+mn-cs"/>
            </a:rPr>
            <a:t>を設けたうえで</a:t>
          </a:r>
          <a:r>
            <a:rPr lang="ja-JP" altLang="ja-JP" sz="1100" b="0" i="0">
              <a:effectLst/>
              <a:latin typeface="+mn-lt"/>
              <a:ea typeface="+mn-ea"/>
              <a:cs typeface="+mn-cs"/>
            </a:rPr>
            <a:t>作成ください。</a:t>
          </a:r>
          <a:endParaRPr kumimoji="1" lang="en-US" altLang="ja-JP" sz="1100" b="0">
            <a:solidFill>
              <a:srgbClr val="FF0000"/>
            </a:solidFill>
            <a:effectLst/>
            <a:latin typeface="ＭＳ 明朝" panose="02020609040205080304" pitchFamily="17" charset="-128"/>
            <a:ea typeface="ＭＳ 明朝" panose="02020609040205080304" pitchFamily="17" charset="-128"/>
            <a:cs typeface="+mn-cs"/>
          </a:endParaRPr>
        </a:p>
      </xdr:txBody>
    </xdr:sp>
    <xdr:clientData/>
  </xdr:twoCellAnchor>
  <xdr:twoCellAnchor>
    <xdr:from>
      <xdr:col>5</xdr:col>
      <xdr:colOff>1045361</xdr:colOff>
      <xdr:row>9</xdr:row>
      <xdr:rowOff>261407</xdr:rowOff>
    </xdr:from>
    <xdr:to>
      <xdr:col>6</xdr:col>
      <xdr:colOff>1009880</xdr:colOff>
      <xdr:row>16</xdr:row>
      <xdr:rowOff>457200</xdr:rowOff>
    </xdr:to>
    <xdr:sp macro="" textlink="">
      <xdr:nvSpPr>
        <xdr:cNvPr id="2" name="吹き出し: 線 1">
          <a:extLst>
            <a:ext uri="{FF2B5EF4-FFF2-40B4-BE49-F238E27FC236}">
              <a16:creationId xmlns:a16="http://schemas.microsoft.com/office/drawing/2014/main" id="{5280AED3-3395-B300-BDDA-79D69D854CAC}"/>
            </a:ext>
          </a:extLst>
        </xdr:cNvPr>
        <xdr:cNvSpPr/>
      </xdr:nvSpPr>
      <xdr:spPr>
        <a:xfrm>
          <a:off x="9484511" y="2756957"/>
          <a:ext cx="2574369" cy="2100793"/>
        </a:xfrm>
        <a:prstGeom prst="borderCallout1">
          <a:avLst>
            <a:gd name="adj1" fmla="val 52206"/>
            <a:gd name="adj2" fmla="val 120"/>
            <a:gd name="adj3" fmla="val 33776"/>
            <a:gd name="adj4" fmla="val -5453"/>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・同じ人件費であっても、単価が異なる場合は行を分けて記載するようにお願いいたします。</a:t>
          </a:r>
          <a:endParaRPr lang="en-US" altLang="ja-JP" sz="1100" b="0" i="0" baseline="0">
            <a:effectLst/>
            <a:latin typeface="+mn-lt"/>
            <a:ea typeface="+mn-ea"/>
            <a:cs typeface="+mn-cs"/>
          </a:endParaRPr>
        </a:p>
        <a:p>
          <a:pPr marL="0" indent="0"/>
          <a:r>
            <a:rPr lang="ja-JP" altLang="en-US" sz="1100" b="0" i="0" baseline="0">
              <a:effectLst/>
              <a:latin typeface="+mn-lt"/>
              <a:ea typeface="+mn-ea"/>
              <a:cs typeface="+mn-cs"/>
            </a:rPr>
            <a:t>・なお、人件費の時間単価算出にあたっては、経理処理マニュアルで指定する手法を用いてください。</a:t>
          </a:r>
          <a:endParaRPr lang="en-US" altLang="ja-JP" sz="1100" b="0" i="0" baseline="0">
            <a:effectLst/>
            <a:latin typeface="+mn-lt"/>
            <a:ea typeface="+mn-ea"/>
            <a:cs typeface="+mn-cs"/>
          </a:endParaRPr>
        </a:p>
        <a:p>
          <a:pPr marL="0" indent="0"/>
          <a:r>
            <a:rPr lang="ja-JP" altLang="en-US" sz="1100" b="0" i="0" baseline="0">
              <a:effectLst/>
              <a:latin typeface="+mn-lt"/>
              <a:ea typeface="+mn-ea"/>
              <a:cs typeface="+mn-cs"/>
            </a:rPr>
            <a:t>・受託単価計算を用いた場合、人件費に一般管理費が含まれているか確認してください。含まれている場合は、一般管理費の算定時に人件費を除外してください。</a:t>
          </a:r>
          <a:endParaRPr lang="en-US" altLang="ja-JP" sz="1100" b="0" i="0" baseline="0">
            <a:effectLst/>
            <a:latin typeface="+mn-lt"/>
            <a:ea typeface="+mn-ea"/>
            <a:cs typeface="+mn-cs"/>
          </a:endParaRPr>
        </a:p>
      </xdr:txBody>
    </xdr:sp>
    <xdr:clientData/>
  </xdr:twoCellAnchor>
  <xdr:twoCellAnchor>
    <xdr:from>
      <xdr:col>6</xdr:col>
      <xdr:colOff>11252</xdr:colOff>
      <xdr:row>19</xdr:row>
      <xdr:rowOff>34840</xdr:rowOff>
    </xdr:from>
    <xdr:to>
      <xdr:col>8</xdr:col>
      <xdr:colOff>369094</xdr:colOff>
      <xdr:row>23</xdr:row>
      <xdr:rowOff>11906</xdr:rowOff>
    </xdr:to>
    <xdr:sp macro="" textlink="">
      <xdr:nvSpPr>
        <xdr:cNvPr id="4" name="吹き出し: 線 3">
          <a:extLst>
            <a:ext uri="{FF2B5EF4-FFF2-40B4-BE49-F238E27FC236}">
              <a16:creationId xmlns:a16="http://schemas.microsoft.com/office/drawing/2014/main" id="{EA899577-DAF9-C600-DB58-26DD0CA19DB1}"/>
            </a:ext>
          </a:extLst>
        </xdr:cNvPr>
        <xdr:cNvSpPr/>
      </xdr:nvSpPr>
      <xdr:spPr>
        <a:xfrm>
          <a:off x="12024658" y="5499809"/>
          <a:ext cx="2060436" cy="1131972"/>
        </a:xfrm>
        <a:prstGeom prst="borderCallout1">
          <a:avLst>
            <a:gd name="adj1" fmla="val 10049"/>
            <a:gd name="adj2" fmla="val 100517"/>
            <a:gd name="adj3" fmla="val 11107"/>
            <a:gd name="adj4" fmla="val 121694"/>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a:t>
          </a:r>
          <a:r>
            <a:rPr lang="en-US" altLang="ja-JP" sz="1100" b="0" i="0" baseline="0">
              <a:effectLst/>
              <a:latin typeface="+mn-lt"/>
              <a:ea typeface="+mn-ea"/>
              <a:cs typeface="+mn-cs"/>
            </a:rPr>
            <a:t>@</a:t>
          </a:r>
          <a:r>
            <a:rPr lang="ja-JP" altLang="en-US" sz="1100" b="0" i="0" baseline="0">
              <a:effectLst/>
              <a:latin typeface="+mn-lt"/>
              <a:ea typeface="+mn-ea"/>
              <a:cs typeface="+mn-cs"/>
            </a:rPr>
            <a:t>の左側の数字は右詰めで記載してください。</a:t>
          </a:r>
          <a:endParaRPr lang="en-US" altLang="ja-JP" sz="1100" b="0" i="0" baseline="0">
            <a:effectLst/>
            <a:latin typeface="+mn-lt"/>
            <a:ea typeface="+mn-ea"/>
            <a:cs typeface="+mn-cs"/>
          </a:endParaRPr>
        </a:p>
        <a:p>
          <a:pPr marL="0" indent="0"/>
          <a:r>
            <a:rPr lang="ja-JP" altLang="en-US" sz="1100" b="0" i="0" baseline="0">
              <a:effectLst/>
              <a:latin typeface="+mn-lt"/>
              <a:ea typeface="+mn-ea"/>
              <a:cs typeface="+mn-cs"/>
            </a:rPr>
            <a:t>・</a:t>
          </a:r>
          <a:r>
            <a:rPr lang="en-US" altLang="ja-JP" sz="1100" b="0" i="0" baseline="0">
              <a:effectLst/>
              <a:latin typeface="+mn-lt"/>
              <a:ea typeface="+mn-ea"/>
              <a:cs typeface="+mn-cs"/>
            </a:rPr>
            <a:t>I</a:t>
          </a:r>
          <a:r>
            <a:rPr lang="ja-JP" altLang="en-US" sz="1100" b="0" i="0" baseline="0">
              <a:effectLst/>
              <a:latin typeface="+mn-lt"/>
              <a:ea typeface="+mn-ea"/>
              <a:cs typeface="+mn-cs"/>
            </a:rPr>
            <a:t>列が空欄の場合、正しく金額が算出されません。</a:t>
          </a:r>
          <a:endParaRPr lang="en-US" altLang="ja-JP" sz="1100" b="0" i="0" baseline="0">
            <a:effectLst/>
            <a:latin typeface="+mn-lt"/>
            <a:ea typeface="+mn-ea"/>
            <a:cs typeface="+mn-cs"/>
          </a:endParaRPr>
        </a:p>
      </xdr:txBody>
    </xdr:sp>
    <xdr:clientData/>
  </xdr:twoCellAnchor>
  <xdr:twoCellAnchor>
    <xdr:from>
      <xdr:col>6</xdr:col>
      <xdr:colOff>6932</xdr:colOff>
      <xdr:row>43</xdr:row>
      <xdr:rowOff>101743</xdr:rowOff>
    </xdr:from>
    <xdr:to>
      <xdr:col>8</xdr:col>
      <xdr:colOff>343719</xdr:colOff>
      <xdr:row>46</xdr:row>
      <xdr:rowOff>180974</xdr:rowOff>
    </xdr:to>
    <xdr:sp macro="" textlink="">
      <xdr:nvSpPr>
        <xdr:cNvPr id="6" name="吹き出し: 線 5">
          <a:extLst>
            <a:ext uri="{FF2B5EF4-FFF2-40B4-BE49-F238E27FC236}">
              <a16:creationId xmlns:a16="http://schemas.microsoft.com/office/drawing/2014/main" id="{2CD80435-9E69-D5C2-EBE6-4C6F9FE1B021}"/>
            </a:ext>
          </a:extLst>
        </xdr:cNvPr>
        <xdr:cNvSpPr/>
      </xdr:nvSpPr>
      <xdr:spPr>
        <a:xfrm>
          <a:off x="11055932" y="11846068"/>
          <a:ext cx="1870312" cy="974581"/>
        </a:xfrm>
        <a:prstGeom prst="borderCallout1">
          <a:avLst>
            <a:gd name="adj1" fmla="val 47564"/>
            <a:gd name="adj2" fmla="val 99931"/>
            <a:gd name="adj3" fmla="val 67510"/>
            <a:gd name="adj4" fmla="val 116985"/>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a:t>
          </a:r>
          <a:r>
            <a:rPr lang="en-US" altLang="ja-JP" sz="1100" b="0" i="0" baseline="0">
              <a:effectLst/>
              <a:latin typeface="+mn-lt"/>
              <a:ea typeface="+mn-ea"/>
              <a:cs typeface="+mn-cs"/>
            </a:rPr>
            <a:t>1</a:t>
          </a:r>
          <a:r>
            <a:rPr lang="ja-JP" altLang="en-US" sz="1100" b="0" i="0" baseline="0">
              <a:effectLst/>
              <a:latin typeface="+mn-lt"/>
              <a:ea typeface="+mn-ea"/>
              <a:cs typeface="+mn-cs"/>
            </a:rPr>
            <a:t>式計上は原則認められません。金額の妥当性を判断できるように、詳細を記載ください。</a:t>
          </a:r>
          <a:endParaRPr lang="en-US" altLang="ja-JP" sz="1100" b="0" i="0" baseline="0">
            <a:effectLst/>
            <a:latin typeface="+mn-lt"/>
            <a:ea typeface="+mn-ea"/>
            <a:cs typeface="+mn-cs"/>
          </a:endParaRPr>
        </a:p>
      </xdr:txBody>
    </xdr:sp>
    <xdr:clientData/>
  </xdr:twoCellAnchor>
  <xdr:twoCellAnchor>
    <xdr:from>
      <xdr:col>16</xdr:col>
      <xdr:colOff>142875</xdr:colOff>
      <xdr:row>46</xdr:row>
      <xdr:rowOff>173813</xdr:rowOff>
    </xdr:from>
    <xdr:to>
      <xdr:col>18</xdr:col>
      <xdr:colOff>748589</xdr:colOff>
      <xdr:row>50</xdr:row>
      <xdr:rowOff>359617</xdr:rowOff>
    </xdr:to>
    <xdr:sp macro="" textlink="">
      <xdr:nvSpPr>
        <xdr:cNvPr id="7" name="吹き出し: 線 6">
          <a:extLst>
            <a:ext uri="{FF2B5EF4-FFF2-40B4-BE49-F238E27FC236}">
              <a16:creationId xmlns:a16="http://schemas.microsoft.com/office/drawing/2014/main" id="{12504B14-E406-4A07-7A72-31869E44E6D1}"/>
            </a:ext>
          </a:extLst>
        </xdr:cNvPr>
        <xdr:cNvSpPr/>
      </xdr:nvSpPr>
      <xdr:spPr>
        <a:xfrm>
          <a:off x="19688564" y="12750701"/>
          <a:ext cx="2918928" cy="1089707"/>
        </a:xfrm>
        <a:prstGeom prst="borderCallout1">
          <a:avLst>
            <a:gd name="adj1" fmla="val 42841"/>
            <a:gd name="adj2" fmla="val -4111"/>
            <a:gd name="adj3" fmla="val 35434"/>
            <a:gd name="adj4" fmla="val -24046"/>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・人件費に一般管理費を含む受託単価を適用した場合、直接経費から人件費を除外した額で、一般管理費を算出してください。</a:t>
          </a:r>
          <a:endParaRPr lang="en-US" altLang="ja-JP" sz="1100" b="0" i="0" baseline="0">
            <a:effectLst/>
            <a:latin typeface="+mn-lt"/>
            <a:ea typeface="+mn-ea"/>
            <a:cs typeface="+mn-cs"/>
          </a:endParaRPr>
        </a:p>
        <a:p>
          <a:pPr marL="0" indent="0"/>
          <a:r>
            <a:rPr lang="ja-JP" altLang="en-US" sz="1100" b="0" i="0" baseline="0">
              <a:effectLst/>
              <a:latin typeface="+mn-lt"/>
              <a:ea typeface="+mn-ea"/>
              <a:cs typeface="+mn-cs"/>
            </a:rPr>
            <a:t>（必要に応じて関数をご修正ください）</a:t>
          </a:r>
          <a:endParaRPr lang="en-US" altLang="ja-JP" sz="1100" b="0" i="0" baseline="0">
            <a:effectLst/>
            <a:latin typeface="+mn-lt"/>
            <a:ea typeface="+mn-ea"/>
            <a:cs typeface="+mn-cs"/>
          </a:endParaRPr>
        </a:p>
      </xdr:txBody>
    </xdr:sp>
    <xdr:clientData/>
  </xdr:twoCellAnchor>
  <xdr:twoCellAnchor>
    <xdr:from>
      <xdr:col>5</xdr:col>
      <xdr:colOff>1595404</xdr:colOff>
      <xdr:row>0</xdr:row>
      <xdr:rowOff>87779</xdr:rowOff>
    </xdr:from>
    <xdr:to>
      <xdr:col>8</xdr:col>
      <xdr:colOff>305604</xdr:colOff>
      <xdr:row>2</xdr:row>
      <xdr:rowOff>142875</xdr:rowOff>
    </xdr:to>
    <xdr:sp macro="" textlink="">
      <xdr:nvSpPr>
        <xdr:cNvPr id="8" name="吹き出し: 線 7">
          <a:extLst>
            <a:ext uri="{FF2B5EF4-FFF2-40B4-BE49-F238E27FC236}">
              <a16:creationId xmlns:a16="http://schemas.microsoft.com/office/drawing/2014/main" id="{2A596764-E355-5C8A-D119-6881AA14A710}"/>
            </a:ext>
          </a:extLst>
        </xdr:cNvPr>
        <xdr:cNvSpPr/>
      </xdr:nvSpPr>
      <xdr:spPr>
        <a:xfrm>
          <a:off x="10034554" y="87779"/>
          <a:ext cx="2853575" cy="626596"/>
        </a:xfrm>
        <a:prstGeom prst="borderCallout1">
          <a:avLst>
            <a:gd name="adj1" fmla="val 52206"/>
            <a:gd name="adj2" fmla="val 120"/>
            <a:gd name="adj3" fmla="val 205098"/>
            <a:gd name="adj4" fmla="val -20477"/>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a:t>
          </a:r>
          <a:r>
            <a:rPr lang="en-US" altLang="ja-JP" sz="1100" b="0" i="0" baseline="0">
              <a:effectLst/>
              <a:latin typeface="+mn-lt"/>
              <a:ea typeface="+mn-ea"/>
              <a:cs typeface="+mn-cs"/>
            </a:rPr>
            <a:t>C3</a:t>
          </a:r>
          <a:r>
            <a:rPr lang="ja-JP" altLang="en-US" sz="1100" b="0" i="0" baseline="0">
              <a:effectLst/>
              <a:latin typeface="+mn-lt"/>
              <a:ea typeface="+mn-ea"/>
              <a:cs typeface="+mn-cs"/>
            </a:rPr>
            <a:t>セルに法人名、下記に提案件名を記載ください。</a:t>
          </a:r>
          <a:endParaRPr lang="en-US" altLang="ja-JP" sz="1100" b="0" i="0" baseline="0">
            <a:effectLst/>
            <a:latin typeface="+mn-lt"/>
            <a:ea typeface="+mn-ea"/>
            <a:cs typeface="+mn-cs"/>
          </a:endParaRPr>
        </a:p>
      </xdr:txBody>
    </xdr:sp>
    <xdr:clientData/>
  </xdr:twoCellAnchor>
  <xdr:twoCellAnchor>
    <xdr:from>
      <xdr:col>16</xdr:col>
      <xdr:colOff>142875</xdr:colOff>
      <xdr:row>51</xdr:row>
      <xdr:rowOff>374068</xdr:rowOff>
    </xdr:from>
    <xdr:to>
      <xdr:col>18</xdr:col>
      <xdr:colOff>952500</xdr:colOff>
      <xdr:row>54</xdr:row>
      <xdr:rowOff>160663</xdr:rowOff>
    </xdr:to>
    <xdr:sp macro="" textlink="">
      <xdr:nvSpPr>
        <xdr:cNvPr id="9" name="吹き出し: 線 8">
          <a:extLst>
            <a:ext uri="{FF2B5EF4-FFF2-40B4-BE49-F238E27FC236}">
              <a16:creationId xmlns:a16="http://schemas.microsoft.com/office/drawing/2014/main" id="{4D5FF857-0D84-5B38-912D-840944EF3D56}"/>
            </a:ext>
          </a:extLst>
        </xdr:cNvPr>
        <xdr:cNvSpPr/>
      </xdr:nvSpPr>
      <xdr:spPr>
        <a:xfrm>
          <a:off x="19674863" y="14856658"/>
          <a:ext cx="3116282" cy="773523"/>
        </a:xfrm>
        <a:prstGeom prst="borderCallout1">
          <a:avLst>
            <a:gd name="adj1" fmla="val 42841"/>
            <a:gd name="adj2" fmla="val -4111"/>
            <a:gd name="adj3" fmla="val 22274"/>
            <a:gd name="adj4" fmla="val -26260"/>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a:t>
          </a:r>
          <a:r>
            <a:rPr lang="en-US" altLang="ja-JP" sz="1100" b="0" i="0" baseline="0">
              <a:effectLst/>
              <a:latin typeface="+mn-lt"/>
              <a:ea typeface="+mn-ea"/>
              <a:cs typeface="+mn-cs"/>
            </a:rPr>
            <a:t>1. </a:t>
          </a:r>
          <a:r>
            <a:rPr lang="ja-JP" altLang="en-US" sz="1100" b="0" i="0" baseline="0">
              <a:effectLst/>
              <a:latin typeface="+mn-lt"/>
              <a:ea typeface="+mn-ea"/>
              <a:cs typeface="+mn-cs"/>
            </a:rPr>
            <a:t>直接経費</a:t>
          </a:r>
          <a:r>
            <a:rPr lang="en-US" altLang="ja-JP" sz="1100" b="0" i="0" baseline="0">
              <a:effectLst/>
              <a:latin typeface="+mn-lt"/>
              <a:ea typeface="+mn-ea"/>
              <a:cs typeface="+mn-cs"/>
            </a:rPr>
            <a:t>+2. </a:t>
          </a:r>
          <a:r>
            <a:rPr lang="ja-JP" altLang="en-US" sz="1100" b="0" i="0" baseline="0">
              <a:effectLst/>
              <a:latin typeface="+mn-lt"/>
              <a:ea typeface="+mn-ea"/>
              <a:cs typeface="+mn-cs"/>
            </a:rPr>
            <a:t>間接経費</a:t>
          </a:r>
          <a:r>
            <a:rPr lang="en-US" altLang="ja-JP" sz="1100" b="0" i="0" baseline="0">
              <a:effectLst/>
              <a:latin typeface="+mn-lt"/>
              <a:ea typeface="+mn-ea"/>
              <a:cs typeface="+mn-cs"/>
            </a:rPr>
            <a:t>+3. </a:t>
          </a:r>
          <a:r>
            <a:rPr lang="ja-JP" altLang="en-US" sz="1100" b="0" i="0" baseline="0">
              <a:effectLst/>
              <a:latin typeface="+mn-lt"/>
              <a:ea typeface="+mn-ea"/>
              <a:cs typeface="+mn-cs"/>
            </a:rPr>
            <a:t>再委託・外注費がすべて税抜金額で記載されているかご確認ください。</a:t>
          </a:r>
          <a:endParaRPr lang="en-US" altLang="ja-JP" sz="1100" b="0" i="0" baseline="0">
            <a:effectLst/>
            <a:latin typeface="+mn-lt"/>
            <a:ea typeface="+mn-ea"/>
            <a:cs typeface="+mn-cs"/>
          </a:endParaRPr>
        </a:p>
      </xdr:txBody>
    </xdr:sp>
    <xdr:clientData/>
  </xdr:twoCellAnchor>
  <xdr:twoCellAnchor>
    <xdr:from>
      <xdr:col>4</xdr:col>
      <xdr:colOff>809626</xdr:colOff>
      <xdr:row>41</xdr:row>
      <xdr:rowOff>123173</xdr:rowOff>
    </xdr:from>
    <xdr:to>
      <xdr:col>4</xdr:col>
      <xdr:colOff>4008464</xdr:colOff>
      <xdr:row>44</xdr:row>
      <xdr:rowOff>357185</xdr:rowOff>
    </xdr:to>
    <xdr:sp macro="" textlink="">
      <xdr:nvSpPr>
        <xdr:cNvPr id="11" name="吹き出し: 線 10">
          <a:extLst>
            <a:ext uri="{FF2B5EF4-FFF2-40B4-BE49-F238E27FC236}">
              <a16:creationId xmlns:a16="http://schemas.microsoft.com/office/drawing/2014/main" id="{A6248D3B-EFC6-A30B-DF39-3E2B4E7B3E8C}"/>
            </a:ext>
          </a:extLst>
        </xdr:cNvPr>
        <xdr:cNvSpPr/>
      </xdr:nvSpPr>
      <xdr:spPr>
        <a:xfrm>
          <a:off x="6084095" y="11446017"/>
          <a:ext cx="3198838" cy="984106"/>
        </a:xfrm>
        <a:prstGeom prst="borderCallout1">
          <a:avLst>
            <a:gd name="adj1" fmla="val 47564"/>
            <a:gd name="adj2" fmla="val 99931"/>
            <a:gd name="adj3" fmla="val 96547"/>
            <a:gd name="adj4" fmla="val 104330"/>
          </a:avLst>
        </a:prstGeom>
        <a:solidFill>
          <a:schemeClr val="bg1">
            <a:lumMod val="95000"/>
          </a:schemeClr>
        </a:solidFill>
        <a:ln w="9525">
          <a:solidFill>
            <a:schemeClr val="tx1">
              <a:lumMod val="75000"/>
              <a:lumOff val="25000"/>
            </a:schemeClr>
          </a:solidFill>
          <a:headEnd type="none" w="med" len="med"/>
          <a:tailEnd type="triangle" w="med" len="med"/>
        </a:ln>
      </xdr:spPr>
      <xdr:txBody>
        <a:bodyPr rot="0" spcFirstLastPara="0" vert="horz" wrap="square" lIns="91440" tIns="45720" rIns="91440" bIns="45720" numCol="1" spcCol="0" rtlCol="0" fromWordArt="0" anchor="t"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1" i="0" baseline="0">
              <a:effectLst/>
              <a:latin typeface="+mn-lt"/>
              <a:ea typeface="+mn-ea"/>
              <a:cs typeface="+mn-cs"/>
            </a:rPr>
            <a:t>【</a:t>
          </a:r>
          <a:r>
            <a:rPr lang="ja-JP" altLang="ja-JP" sz="1100" b="1" i="0" baseline="0">
              <a:effectLst/>
              <a:latin typeface="+mn-lt"/>
              <a:ea typeface="+mn-ea"/>
              <a:cs typeface="+mn-cs"/>
            </a:rPr>
            <a:t>提出前に削除すること</a:t>
          </a:r>
          <a:r>
            <a:rPr lang="en-US" altLang="ja-JP" sz="1100" b="1" i="0" baseline="0">
              <a:effectLst/>
              <a:latin typeface="+mn-lt"/>
              <a:ea typeface="+mn-ea"/>
              <a:cs typeface="+mn-cs"/>
            </a:rPr>
            <a:t>】</a:t>
          </a:r>
          <a:endParaRPr lang="ja-JP" altLang="ja-JP">
            <a:effectLst/>
          </a:endParaRPr>
        </a:p>
        <a:p>
          <a:pPr marL="0" indent="0"/>
          <a:r>
            <a:rPr lang="ja-JP" altLang="en-US" sz="1100" b="0" i="0" baseline="0">
              <a:effectLst/>
              <a:latin typeface="+mn-lt"/>
              <a:ea typeface="+mn-ea"/>
              <a:cs typeface="+mn-cs"/>
            </a:rPr>
            <a:t>・代理店を介してクラウドサービス等を調達する場合「は（</a:t>
          </a:r>
          <a:r>
            <a:rPr lang="en-US" altLang="ja-JP" sz="1100" b="0" i="0" baseline="0">
              <a:effectLst/>
              <a:latin typeface="+mn-lt"/>
              <a:ea typeface="+mn-ea"/>
              <a:cs typeface="+mn-cs"/>
            </a:rPr>
            <a:t>7</a:t>
          </a:r>
          <a:r>
            <a:rPr lang="ja-JP" altLang="en-US" sz="1100" b="0" i="0" baseline="0">
              <a:effectLst/>
              <a:latin typeface="+mn-lt"/>
              <a:ea typeface="+mn-ea"/>
              <a:cs typeface="+mn-cs"/>
            </a:rPr>
            <a:t>）上記の（</a:t>
          </a:r>
          <a:r>
            <a:rPr lang="en-US" altLang="ja-JP" sz="1100" b="0" i="0" baseline="0">
              <a:effectLst/>
              <a:latin typeface="+mn-lt"/>
              <a:ea typeface="+mn-ea"/>
              <a:cs typeface="+mn-cs"/>
            </a:rPr>
            <a:t>1</a:t>
          </a:r>
          <a:r>
            <a:rPr lang="ja-JP" altLang="en-US" sz="1100" b="0" i="0" baseline="0">
              <a:effectLst/>
              <a:latin typeface="+mn-lt"/>
              <a:ea typeface="+mn-ea"/>
              <a:cs typeface="+mn-cs"/>
            </a:rPr>
            <a:t>）～（</a:t>
          </a:r>
          <a:r>
            <a:rPr lang="en-US" altLang="ja-JP" sz="1100" b="0" i="0" baseline="0">
              <a:effectLst/>
              <a:latin typeface="+mn-lt"/>
              <a:ea typeface="+mn-ea"/>
              <a:cs typeface="+mn-cs"/>
            </a:rPr>
            <a:t>6</a:t>
          </a:r>
          <a:r>
            <a:rPr lang="ja-JP" altLang="en-US" sz="1100" b="0" i="0" baseline="0">
              <a:effectLst/>
              <a:latin typeface="+mn-lt"/>
              <a:ea typeface="+mn-ea"/>
              <a:cs typeface="+mn-cs"/>
            </a:rPr>
            <a:t>）に共通する経費に記載し、その他（その他（諸経費）（設備施設料、その他特別費）として計上してください。</a:t>
          </a:r>
          <a:endParaRPr lang="en-US" altLang="ja-JP" sz="1100" b="0" i="0" baseline="0">
            <a:effectLst/>
            <a:latin typeface="+mn-lt"/>
            <a:ea typeface="+mn-ea"/>
            <a:cs typeface="+mn-cs"/>
          </a:endParaRPr>
        </a:p>
      </xdr:txBody>
    </xdr:sp>
    <xdr:clientData/>
  </xdr:twoCellAnchor>
</xdr:wsDr>
</file>

<file path=xl/theme/theme1.xml><?xml version="1.0" encoding="utf-8"?>
<a:theme xmlns:a="http://schemas.openxmlformats.org/drawingml/2006/main" name="Office テーマ">
  <a:themeElements>
    <a:clrScheme name="PwC">
      <a:dk1>
        <a:srgbClr val="000000"/>
      </a:dk1>
      <a:lt1>
        <a:srgbClr val="FFFFFF"/>
      </a:lt1>
      <a:dk2>
        <a:srgbClr val="7D7D7D"/>
      </a:dk2>
      <a:lt2>
        <a:srgbClr val="DEDEDE"/>
      </a:lt2>
      <a:accent1>
        <a:srgbClr val="D04A02"/>
      </a:accent1>
      <a:accent2>
        <a:srgbClr val="FFB600"/>
      </a:accent2>
      <a:accent3>
        <a:srgbClr val="E0301E"/>
      </a:accent3>
      <a:accent4>
        <a:srgbClr val="EB8C00"/>
      </a:accent4>
      <a:accent5>
        <a:srgbClr val="DB536A"/>
      </a:accent5>
      <a:accent6>
        <a:srgbClr val="464646"/>
      </a:accent6>
      <a:hlink>
        <a:srgbClr val="D04A02"/>
      </a:hlink>
      <a:folHlink>
        <a:srgbClr val="DB536A"/>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5B2E0-FBBC-483E-8E7A-CFA4D4D90451}">
  <dimension ref="B2:E28"/>
  <sheetViews>
    <sheetView view="pageBreakPreview" topLeftCell="A21" zoomScaleNormal="116" zoomScaleSheetLayoutView="100" workbookViewId="0"/>
  </sheetViews>
  <sheetFormatPr defaultColWidth="9" defaultRowHeight="16.5" x14ac:dyDescent="0.25"/>
  <cols>
    <col min="1" max="1" width="3.6328125" style="72" customWidth="1"/>
    <col min="2" max="2" width="58.36328125" style="72" bestFit="1" customWidth="1"/>
    <col min="3" max="3" width="19.36328125" style="72" bestFit="1" customWidth="1"/>
    <col min="4" max="4" width="3.6328125" style="72" customWidth="1"/>
    <col min="5" max="5" width="66" style="72" bestFit="1" customWidth="1"/>
    <col min="6" max="16384" width="9" style="72"/>
  </cols>
  <sheetData>
    <row r="2" spans="2:5" x14ac:dyDescent="0.25">
      <c r="B2" s="129" t="s">
        <v>59</v>
      </c>
      <c r="C2" s="130" t="s">
        <v>148</v>
      </c>
    </row>
    <row r="3" spans="2:5" x14ac:dyDescent="0.25">
      <c r="B3" s="144" t="s">
        <v>36</v>
      </c>
      <c r="C3" s="144"/>
    </row>
    <row r="4" spans="2:5" x14ac:dyDescent="0.25">
      <c r="B4" s="76" t="s">
        <v>17</v>
      </c>
      <c r="C4" s="76"/>
    </row>
    <row r="5" spans="2:5" ht="25.5" customHeight="1" x14ac:dyDescent="0.25">
      <c r="B5" s="145" t="s">
        <v>94</v>
      </c>
      <c r="C5" s="145"/>
    </row>
    <row r="6" spans="2:5" x14ac:dyDescent="0.25">
      <c r="B6" s="73" t="s">
        <v>93</v>
      </c>
      <c r="C6" s="73"/>
    </row>
    <row r="8" spans="2:5" x14ac:dyDescent="0.25">
      <c r="B8" s="84" t="s">
        <v>92</v>
      </c>
      <c r="C8" s="84" t="s">
        <v>18</v>
      </c>
    </row>
    <row r="9" spans="2:5" x14ac:dyDescent="0.25">
      <c r="B9" s="77" t="s">
        <v>97</v>
      </c>
      <c r="C9" s="80">
        <f>SUM(C10:C12)</f>
        <v>1000000</v>
      </c>
    </row>
    <row r="10" spans="2:5" x14ac:dyDescent="0.25">
      <c r="B10" s="79" t="s">
        <v>102</v>
      </c>
      <c r="C10" s="81">
        <f>SUMIF('2.資金計画書'!$E:$E,E10,'2.資金計画書'!$N:$N)</f>
        <v>1000000</v>
      </c>
      <c r="E10" s="83" t="s">
        <v>8</v>
      </c>
    </row>
    <row r="11" spans="2:5" x14ac:dyDescent="0.25">
      <c r="B11" s="79" t="s">
        <v>103</v>
      </c>
      <c r="C11" s="81">
        <f>SUMIF('2.資金計画書'!$E:$E,E11,'2.資金計画書'!$N:$N)</f>
        <v>0</v>
      </c>
      <c r="E11" s="83" t="s">
        <v>28</v>
      </c>
    </row>
    <row r="12" spans="2:5" x14ac:dyDescent="0.25">
      <c r="B12" s="78" t="s">
        <v>104</v>
      </c>
      <c r="C12" s="82">
        <f>SUMIF('2.資金計画書'!$E:$E,E12,'2.資金計画書'!$N:$N)</f>
        <v>0</v>
      </c>
      <c r="E12" s="83" t="s">
        <v>29</v>
      </c>
    </row>
    <row r="13" spans="2:5" x14ac:dyDescent="0.25">
      <c r="B13" s="74" t="s">
        <v>98</v>
      </c>
      <c r="C13" s="75">
        <f>SUMIF('2.資金計画書'!$E:$E,E13,'2.資金計画書'!$N:$N)</f>
        <v>50905000</v>
      </c>
      <c r="E13" s="83" t="s">
        <v>5</v>
      </c>
    </row>
    <row r="14" spans="2:5" x14ac:dyDescent="0.25">
      <c r="B14" s="74" t="s">
        <v>99</v>
      </c>
      <c r="C14" s="75">
        <f>SUMIF('2.資金計画書'!$E:$E,E14,'2.資金計画書'!$N:$N)</f>
        <v>150000</v>
      </c>
      <c r="E14" s="83" t="s">
        <v>30</v>
      </c>
    </row>
    <row r="15" spans="2:5" x14ac:dyDescent="0.25">
      <c r="B15" s="74" t="s">
        <v>100</v>
      </c>
      <c r="C15" s="75">
        <f>SUMIF('2.資金計画書'!$E:$E,E15,'2.資金計画書'!$N:$N)</f>
        <v>0</v>
      </c>
      <c r="E15" s="83" t="s">
        <v>31</v>
      </c>
    </row>
    <row r="16" spans="2:5" x14ac:dyDescent="0.25">
      <c r="B16" s="77" t="s">
        <v>101</v>
      </c>
      <c r="C16" s="80">
        <f>SUM(C17:C22)</f>
        <v>11300000</v>
      </c>
      <c r="E16" s="83"/>
    </row>
    <row r="17" spans="2:5" x14ac:dyDescent="0.25">
      <c r="B17" s="79" t="s">
        <v>105</v>
      </c>
      <c r="C17" s="81">
        <f>SUMIF('2.資金計画書'!$E:$E,E17,'2.資金計画書'!$N:$N)</f>
        <v>0</v>
      </c>
      <c r="E17" s="83" t="s">
        <v>10</v>
      </c>
    </row>
    <row r="18" spans="2:5" x14ac:dyDescent="0.25">
      <c r="B18" s="79" t="s">
        <v>106</v>
      </c>
      <c r="C18" s="81">
        <f>SUMIF('2.資金計画書'!$E:$E,E18,'2.資金計画書'!$N:$N)</f>
        <v>0</v>
      </c>
      <c r="E18" s="83" t="s">
        <v>32</v>
      </c>
    </row>
    <row r="19" spans="2:5" x14ac:dyDescent="0.25">
      <c r="B19" s="79" t="s">
        <v>107</v>
      </c>
      <c r="C19" s="81">
        <f>SUMIF('2.資金計画書'!$E:$E,E19,'2.資金計画書'!$N:$N)</f>
        <v>100000</v>
      </c>
      <c r="E19" s="83" t="s">
        <v>33</v>
      </c>
    </row>
    <row r="20" spans="2:5" x14ac:dyDescent="0.25">
      <c r="B20" s="79" t="s">
        <v>108</v>
      </c>
      <c r="C20" s="81">
        <f>SUMIF('2.資金計画書'!$E:$E,E20,'2.資金計画書'!$N:$N)</f>
        <v>0</v>
      </c>
      <c r="E20" s="83" t="s">
        <v>34</v>
      </c>
    </row>
    <row r="21" spans="2:5" x14ac:dyDescent="0.25">
      <c r="B21" s="79" t="s">
        <v>109</v>
      </c>
      <c r="C21" s="81">
        <f>SUMIF('2.資金計画書'!$E:$E,E21,'2.資金計画書'!$N:$N)</f>
        <v>0</v>
      </c>
      <c r="E21" s="83" t="s">
        <v>35</v>
      </c>
    </row>
    <row r="22" spans="2:5" x14ac:dyDescent="0.25">
      <c r="B22" s="78" t="s">
        <v>110</v>
      </c>
      <c r="C22" s="82">
        <f>SUMIF('2.資金計画書'!$E:$E,E22,'2.資金計画書'!$N:$N)</f>
        <v>11200000</v>
      </c>
      <c r="E22" s="83" t="s">
        <v>7</v>
      </c>
    </row>
    <row r="23" spans="2:5" x14ac:dyDescent="0.25">
      <c r="B23" s="74" t="s">
        <v>96</v>
      </c>
      <c r="C23" s="75">
        <f>C9+C13+C14+C15+C16</f>
        <v>63355000</v>
      </c>
      <c r="E23" s="83"/>
    </row>
    <row r="24" spans="2:5" x14ac:dyDescent="0.25">
      <c r="B24" s="74" t="s">
        <v>149</v>
      </c>
      <c r="C24" s="75">
        <f>'2.資金計画書'!O49</f>
        <v>6335500</v>
      </c>
      <c r="E24" s="83"/>
    </row>
    <row r="25" spans="2:5" ht="17" thickBot="1" x14ac:dyDescent="0.3">
      <c r="B25" s="77" t="s">
        <v>150</v>
      </c>
      <c r="C25" s="80">
        <f>SUMIF('2.資金計画書'!$E:$E,E25,'2.資金計画書'!$N:$N)</f>
        <v>16000000</v>
      </c>
      <c r="E25" s="83" t="s">
        <v>11</v>
      </c>
    </row>
    <row r="26" spans="2:5" ht="17" thickTop="1" x14ac:dyDescent="0.25">
      <c r="B26" s="131" t="s">
        <v>95</v>
      </c>
      <c r="C26" s="132">
        <f>SUM(C23:C25)</f>
        <v>85690500</v>
      </c>
    </row>
    <row r="27" spans="2:5" x14ac:dyDescent="0.25">
      <c r="B27" s="133" t="s">
        <v>60</v>
      </c>
      <c r="C27" s="134">
        <f>C26*0.1</f>
        <v>8569050</v>
      </c>
    </row>
    <row r="28" spans="2:5" x14ac:dyDescent="0.25">
      <c r="B28" s="133" t="s">
        <v>91</v>
      </c>
      <c r="C28" s="134">
        <f>SUM(C26:C27)</f>
        <v>94259550</v>
      </c>
    </row>
  </sheetData>
  <mergeCells count="2">
    <mergeCell ref="B3:C3"/>
    <mergeCell ref="B5:C5"/>
  </mergeCells>
  <phoneticPr fontId="2"/>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1FD86-2CDA-45AC-B938-BD6D35C044D7}">
  <sheetPr>
    <pageSetUpPr fitToPage="1"/>
  </sheetPr>
  <dimension ref="B1:V62"/>
  <sheetViews>
    <sheetView view="pageBreakPreview" zoomScale="80" zoomScaleNormal="85" zoomScaleSheetLayoutView="80" zoomScalePageLayoutView="55" workbookViewId="0"/>
  </sheetViews>
  <sheetFormatPr defaultColWidth="9" defaultRowHeight="23.15" customHeight="1" x14ac:dyDescent="0.2"/>
  <cols>
    <col min="1" max="1" width="3.08984375" style="4" customWidth="1"/>
    <col min="2" max="2" width="3.36328125" style="1" customWidth="1"/>
    <col min="3" max="3" width="32.36328125" style="2" customWidth="1"/>
    <col min="4" max="4" width="30.36328125" style="2" customWidth="1"/>
    <col min="5" max="5" width="54" style="2" customWidth="1"/>
    <col min="6" max="6" width="38.08984375" style="2" customWidth="1"/>
    <col min="7" max="7" width="15.453125" style="3" customWidth="1"/>
    <col min="8" max="8" width="5.453125" style="3" bestFit="1" customWidth="1"/>
    <col min="9" max="9" width="15.453125" style="3" customWidth="1"/>
    <col min="10" max="10" width="5.453125" style="3" bestFit="1" customWidth="1"/>
    <col min="11" max="11" width="2.6328125" style="3" customWidth="1"/>
    <col min="12" max="12" width="15.453125" style="3" customWidth="1"/>
    <col min="13" max="13" width="2.6328125" style="3" customWidth="1"/>
    <col min="14" max="14" width="15.453125" style="3" customWidth="1"/>
    <col min="15" max="15" width="17.08984375" style="4" customWidth="1"/>
    <col min="16" max="16" width="7.90625" style="4" customWidth="1"/>
    <col min="17" max="17" width="17.36328125" style="5" customWidth="1"/>
    <col min="18" max="18" width="13" style="4" customWidth="1"/>
    <col min="19" max="19" width="21.36328125" style="4" customWidth="1"/>
    <col min="20" max="16384" width="9" style="4"/>
  </cols>
  <sheetData>
    <row r="1" spans="2:22" ht="23.15" customHeight="1" x14ac:dyDescent="0.2">
      <c r="O1" s="7"/>
    </row>
    <row r="2" spans="2:22" ht="23.15" customHeight="1" x14ac:dyDescent="0.2">
      <c r="C2" s="157" t="s">
        <v>59</v>
      </c>
      <c r="D2" s="157"/>
      <c r="O2" s="128" t="s">
        <v>148</v>
      </c>
    </row>
    <row r="3" spans="2:22" ht="23.15" customHeight="1" x14ac:dyDescent="0.2">
      <c r="C3" s="144" t="s">
        <v>36</v>
      </c>
      <c r="D3" s="144"/>
      <c r="O3" s="6"/>
    </row>
    <row r="4" spans="2:22" ht="23.15" customHeight="1" x14ac:dyDescent="0.2">
      <c r="B4" s="158" t="s">
        <v>17</v>
      </c>
      <c r="C4" s="158"/>
      <c r="D4" s="158"/>
      <c r="E4" s="158"/>
      <c r="F4" s="158"/>
      <c r="G4" s="158"/>
      <c r="H4" s="158"/>
      <c r="I4" s="158"/>
      <c r="J4" s="158"/>
      <c r="K4" s="158"/>
      <c r="L4" s="158"/>
      <c r="M4" s="158"/>
      <c r="N4" s="158"/>
      <c r="O4" s="158"/>
    </row>
    <row r="5" spans="2:22" ht="23.15" customHeight="1" x14ac:dyDescent="0.2">
      <c r="B5" s="159" t="s">
        <v>16</v>
      </c>
      <c r="C5" s="159"/>
      <c r="D5" s="159"/>
      <c r="E5" s="159"/>
      <c r="F5" s="159"/>
      <c r="G5" s="159"/>
      <c r="H5" s="159"/>
      <c r="I5" s="159"/>
      <c r="J5" s="159"/>
      <c r="K5" s="159"/>
      <c r="L5" s="159"/>
      <c r="M5" s="159"/>
      <c r="N5" s="159"/>
      <c r="O5" s="159"/>
    </row>
    <row r="6" spans="2:22" ht="22.5" customHeight="1" x14ac:dyDescent="0.2">
      <c r="B6" s="160" t="s">
        <v>0</v>
      </c>
      <c r="C6" s="160"/>
      <c r="D6" s="160"/>
      <c r="E6" s="160"/>
      <c r="F6" s="160"/>
      <c r="G6" s="160"/>
      <c r="H6" s="160"/>
      <c r="I6" s="160"/>
      <c r="J6" s="160"/>
      <c r="K6" s="160"/>
      <c r="L6" s="160"/>
      <c r="M6" s="160"/>
      <c r="N6" s="160"/>
      <c r="O6" s="160"/>
    </row>
    <row r="7" spans="2:22" ht="19.5" customHeight="1" x14ac:dyDescent="0.2">
      <c r="B7" s="8"/>
      <c r="C7" s="9"/>
      <c r="D7" s="9"/>
      <c r="E7" s="9"/>
      <c r="F7" s="9"/>
      <c r="G7" s="22"/>
      <c r="H7" s="22"/>
      <c r="I7" s="22"/>
      <c r="J7" s="22"/>
      <c r="K7" s="23"/>
      <c r="L7" s="23"/>
      <c r="M7" s="23"/>
      <c r="N7" s="23"/>
      <c r="O7" s="24"/>
      <c r="Q7" s="18"/>
      <c r="R7" s="18"/>
      <c r="S7" s="18"/>
      <c r="T7" s="18"/>
      <c r="U7" s="18"/>
      <c r="V7" s="18"/>
    </row>
    <row r="8" spans="2:22" ht="22.5" customHeight="1" thickBot="1" x14ac:dyDescent="0.25">
      <c r="B8" s="161" t="s">
        <v>19</v>
      </c>
      <c r="C8" s="162"/>
      <c r="D8" s="26" t="s">
        <v>1</v>
      </c>
      <c r="E8" s="27" t="s">
        <v>2</v>
      </c>
      <c r="F8" s="28" t="s">
        <v>3</v>
      </c>
      <c r="G8" s="161" t="s">
        <v>18</v>
      </c>
      <c r="H8" s="163"/>
      <c r="I8" s="163"/>
      <c r="J8" s="163"/>
      <c r="K8" s="163"/>
      <c r="L8" s="163"/>
      <c r="M8" s="163"/>
      <c r="N8" s="163"/>
      <c r="O8" s="162"/>
    </row>
    <row r="9" spans="2:22" ht="19.5" customHeight="1" thickTop="1" x14ac:dyDescent="0.2">
      <c r="B9" s="164" t="s">
        <v>79</v>
      </c>
      <c r="C9" s="165"/>
      <c r="D9" s="165"/>
      <c r="E9" s="165"/>
      <c r="F9" s="165"/>
      <c r="G9" s="165"/>
      <c r="H9" s="165"/>
      <c r="I9" s="165"/>
      <c r="J9" s="165"/>
      <c r="K9" s="165"/>
      <c r="L9" s="165"/>
      <c r="M9" s="165"/>
      <c r="N9" s="166"/>
      <c r="O9" s="91">
        <f>O10+O17+O23+O29+O35+O40+O45</f>
        <v>63355000</v>
      </c>
      <c r="Q9" s="11"/>
      <c r="R9" s="10"/>
    </row>
    <row r="10" spans="2:22" ht="33" customHeight="1" x14ac:dyDescent="0.2">
      <c r="B10" s="146" t="s">
        <v>37</v>
      </c>
      <c r="C10" s="147"/>
      <c r="D10" s="85"/>
      <c r="E10" s="85"/>
      <c r="F10" s="86"/>
      <c r="G10" s="87"/>
      <c r="H10" s="88"/>
      <c r="I10" s="89"/>
      <c r="J10" s="88"/>
      <c r="K10" s="89"/>
      <c r="L10" s="90"/>
      <c r="M10" s="88"/>
      <c r="N10" s="90"/>
      <c r="O10" s="103">
        <f>SUM(N11:N16)</f>
        <v>24000000</v>
      </c>
      <c r="Q10" s="11"/>
      <c r="R10" s="10"/>
    </row>
    <row r="11" spans="2:22" ht="20.149999999999999" customHeight="1" x14ac:dyDescent="0.2">
      <c r="B11" s="39" t="s">
        <v>4</v>
      </c>
      <c r="C11" s="40" t="s">
        <v>41</v>
      </c>
      <c r="D11" s="32" t="s">
        <v>57</v>
      </c>
      <c r="E11" s="32" t="s">
        <v>5</v>
      </c>
      <c r="F11" s="34" t="s">
        <v>47</v>
      </c>
      <c r="G11" s="35">
        <v>2</v>
      </c>
      <c r="H11" s="54" t="s">
        <v>61</v>
      </c>
      <c r="I11" s="20">
        <v>500</v>
      </c>
      <c r="J11" s="54" t="s">
        <v>62</v>
      </c>
      <c r="K11" s="20" t="s">
        <v>6</v>
      </c>
      <c r="L11" s="50">
        <v>15000</v>
      </c>
      <c r="M11" s="54" t="s">
        <v>58</v>
      </c>
      <c r="N11" s="50">
        <f>IF(L11="","",IF(G11="",1,G11)*I11*L11)</f>
        <v>15000000</v>
      </c>
      <c r="O11" s="58"/>
      <c r="Q11" s="11"/>
      <c r="R11" s="10"/>
    </row>
    <row r="12" spans="2:22" ht="20.149999999999999" customHeight="1" x14ac:dyDescent="0.2">
      <c r="B12" s="39"/>
      <c r="C12" s="40"/>
      <c r="D12" s="32"/>
      <c r="E12" s="32" t="s">
        <v>5</v>
      </c>
      <c r="F12" s="34" t="s">
        <v>68</v>
      </c>
      <c r="G12" s="35">
        <v>1</v>
      </c>
      <c r="H12" s="54" t="s">
        <v>61</v>
      </c>
      <c r="I12" s="20">
        <v>100</v>
      </c>
      <c r="J12" s="54" t="s">
        <v>62</v>
      </c>
      <c r="K12" s="20" t="s">
        <v>6</v>
      </c>
      <c r="L12" s="50">
        <v>20000</v>
      </c>
      <c r="M12" s="54" t="s">
        <v>58</v>
      </c>
      <c r="N12" s="50">
        <f t="shared" ref="N12:N16" si="0">IF(L12="","",IF(G12="",1,G12)*I12*L12)</f>
        <v>2000000</v>
      </c>
      <c r="O12" s="58"/>
      <c r="Q12" s="11"/>
      <c r="R12" s="10"/>
    </row>
    <row r="13" spans="2:22" ht="20.149999999999999" customHeight="1" x14ac:dyDescent="0.2">
      <c r="B13" s="39" t="s">
        <v>9</v>
      </c>
      <c r="C13" s="40" t="s">
        <v>41</v>
      </c>
      <c r="D13" s="32" t="s">
        <v>57</v>
      </c>
      <c r="E13" s="32" t="s">
        <v>5</v>
      </c>
      <c r="F13" s="34" t="s">
        <v>47</v>
      </c>
      <c r="G13" s="35">
        <v>2</v>
      </c>
      <c r="H13" s="54" t="s">
        <v>65</v>
      </c>
      <c r="I13" s="20">
        <v>200</v>
      </c>
      <c r="J13" s="54" t="s">
        <v>62</v>
      </c>
      <c r="K13" s="20" t="s">
        <v>6</v>
      </c>
      <c r="L13" s="50">
        <v>15000</v>
      </c>
      <c r="M13" s="54" t="s">
        <v>58</v>
      </c>
      <c r="N13" s="50">
        <f t="shared" si="0"/>
        <v>6000000</v>
      </c>
      <c r="O13" s="58"/>
      <c r="Q13" s="11"/>
      <c r="R13" s="10"/>
    </row>
    <row r="14" spans="2:22" ht="20.149999999999999" customHeight="1" x14ac:dyDescent="0.2">
      <c r="B14" s="39"/>
      <c r="C14" s="40"/>
      <c r="D14" s="32"/>
      <c r="E14" s="32"/>
      <c r="F14" s="34"/>
      <c r="G14" s="35"/>
      <c r="H14" s="54"/>
      <c r="I14" s="20"/>
      <c r="J14" s="54"/>
      <c r="K14" s="20" t="s">
        <v>6</v>
      </c>
      <c r="L14" s="50"/>
      <c r="M14" s="54" t="s">
        <v>58</v>
      </c>
      <c r="N14" s="50" t="str">
        <f t="shared" si="0"/>
        <v/>
      </c>
      <c r="O14" s="58"/>
      <c r="Q14" s="11"/>
      <c r="R14" s="10"/>
    </row>
    <row r="15" spans="2:22" ht="20.149999999999999" customHeight="1" x14ac:dyDescent="0.2">
      <c r="B15" s="39" t="s">
        <v>12</v>
      </c>
      <c r="C15" s="40" t="s">
        <v>41</v>
      </c>
      <c r="D15" s="32" t="s">
        <v>160</v>
      </c>
      <c r="E15" s="32" t="s">
        <v>8</v>
      </c>
      <c r="F15" s="34" t="s">
        <v>48</v>
      </c>
      <c r="G15" s="35"/>
      <c r="H15" s="54"/>
      <c r="I15" s="20">
        <v>1</v>
      </c>
      <c r="J15" s="54" t="s">
        <v>64</v>
      </c>
      <c r="K15" s="20" t="s">
        <v>6</v>
      </c>
      <c r="L15" s="50">
        <v>1000000</v>
      </c>
      <c r="M15" s="54" t="s">
        <v>58</v>
      </c>
      <c r="N15" s="50">
        <f t="shared" si="0"/>
        <v>1000000</v>
      </c>
      <c r="O15" s="58"/>
      <c r="Q15" s="11"/>
      <c r="R15" s="10"/>
    </row>
    <row r="16" spans="2:22" ht="20.149999999999999" customHeight="1" x14ac:dyDescent="0.2">
      <c r="B16" s="41"/>
      <c r="C16" s="30"/>
      <c r="D16" s="33"/>
      <c r="E16" s="33"/>
      <c r="F16" s="36"/>
      <c r="G16" s="35"/>
      <c r="H16" s="54"/>
      <c r="I16" s="20"/>
      <c r="J16" s="54"/>
      <c r="K16" s="20"/>
      <c r="L16" s="50"/>
      <c r="M16" s="54"/>
      <c r="N16" s="50" t="str">
        <f t="shared" si="0"/>
        <v/>
      </c>
      <c r="O16" s="59"/>
    </row>
    <row r="17" spans="2:18" ht="42.75" customHeight="1" x14ac:dyDescent="0.2">
      <c r="B17" s="146" t="s">
        <v>13</v>
      </c>
      <c r="C17" s="147"/>
      <c r="D17" s="100"/>
      <c r="E17" s="100"/>
      <c r="F17" s="101"/>
      <c r="G17" s="87"/>
      <c r="H17" s="88"/>
      <c r="I17" s="89"/>
      <c r="J17" s="88"/>
      <c r="K17" s="89"/>
      <c r="L17" s="90"/>
      <c r="M17" s="88"/>
      <c r="N17" s="102"/>
      <c r="O17" s="57">
        <f>SUM(N18:N22)</f>
        <v>5170000</v>
      </c>
      <c r="Q17" s="11"/>
      <c r="R17" s="10"/>
    </row>
    <row r="18" spans="2:18" ht="20.149999999999999" customHeight="1" x14ac:dyDescent="0.2">
      <c r="B18" s="39" t="s">
        <v>4</v>
      </c>
      <c r="C18" s="40" t="s">
        <v>40</v>
      </c>
      <c r="D18" s="32" t="s">
        <v>56</v>
      </c>
      <c r="E18" s="32" t="s">
        <v>5</v>
      </c>
      <c r="F18" s="34" t="s">
        <v>47</v>
      </c>
      <c r="G18" s="35">
        <v>2</v>
      </c>
      <c r="H18" s="54" t="s">
        <v>65</v>
      </c>
      <c r="I18" s="20">
        <v>100</v>
      </c>
      <c r="J18" s="54" t="s">
        <v>62</v>
      </c>
      <c r="K18" s="20" t="s">
        <v>6</v>
      </c>
      <c r="L18" s="50">
        <v>10000</v>
      </c>
      <c r="M18" s="54" t="s">
        <v>58</v>
      </c>
      <c r="N18" s="50">
        <f t="shared" ref="N18:N22" si="1">IF(L18="","",IF(G18="",1,G18)*I18*L18)</f>
        <v>2000000</v>
      </c>
      <c r="O18" s="58"/>
      <c r="Q18" s="11"/>
      <c r="R18" s="10"/>
    </row>
    <row r="19" spans="2:18" ht="20.149999999999999" customHeight="1" x14ac:dyDescent="0.2">
      <c r="B19" s="39" t="s">
        <v>9</v>
      </c>
      <c r="C19" s="40" t="s">
        <v>42</v>
      </c>
      <c r="D19" s="32" t="s">
        <v>51</v>
      </c>
      <c r="E19" s="32" t="s">
        <v>5</v>
      </c>
      <c r="F19" s="34" t="s">
        <v>47</v>
      </c>
      <c r="G19" s="35">
        <v>1</v>
      </c>
      <c r="H19" s="54" t="s">
        <v>61</v>
      </c>
      <c r="I19" s="20">
        <v>300</v>
      </c>
      <c r="J19" s="54" t="s">
        <v>62</v>
      </c>
      <c r="K19" s="20" t="s">
        <v>6</v>
      </c>
      <c r="L19" s="50">
        <v>10000</v>
      </c>
      <c r="M19" s="54" t="s">
        <v>58</v>
      </c>
      <c r="N19" s="50">
        <f t="shared" si="1"/>
        <v>3000000</v>
      </c>
      <c r="O19" s="58"/>
      <c r="Q19" s="11"/>
      <c r="R19" s="10"/>
    </row>
    <row r="20" spans="2:18" ht="20.149999999999999" customHeight="1" x14ac:dyDescent="0.2">
      <c r="B20" s="39"/>
      <c r="C20" s="40"/>
      <c r="D20" s="32" t="s">
        <v>52</v>
      </c>
      <c r="E20" s="32" t="s">
        <v>30</v>
      </c>
      <c r="F20" s="34" t="s">
        <v>50</v>
      </c>
      <c r="G20" s="35"/>
      <c r="H20" s="54"/>
      <c r="I20" s="20">
        <v>2</v>
      </c>
      <c r="J20" s="54" t="s">
        <v>66</v>
      </c>
      <c r="K20" s="20" t="s">
        <v>6</v>
      </c>
      <c r="L20" s="50">
        <v>20000</v>
      </c>
      <c r="M20" s="54" t="s">
        <v>58</v>
      </c>
      <c r="N20" s="50">
        <f t="shared" si="1"/>
        <v>40000</v>
      </c>
      <c r="O20" s="58"/>
      <c r="Q20" s="11"/>
      <c r="R20" s="10"/>
    </row>
    <row r="21" spans="2:18" ht="20.149999999999999" customHeight="1" x14ac:dyDescent="0.2">
      <c r="B21" s="39"/>
      <c r="C21" s="40" t="s">
        <v>49</v>
      </c>
      <c r="D21" s="32" t="s">
        <v>115</v>
      </c>
      <c r="E21" s="32" t="s">
        <v>33</v>
      </c>
      <c r="F21" s="34" t="s">
        <v>116</v>
      </c>
      <c r="G21" s="35"/>
      <c r="H21" s="54"/>
      <c r="I21" s="20">
        <v>1</v>
      </c>
      <c r="J21" s="54" t="s">
        <v>117</v>
      </c>
      <c r="K21" s="20" t="s">
        <v>6</v>
      </c>
      <c r="L21" s="50">
        <v>100000</v>
      </c>
      <c r="M21" s="54" t="s">
        <v>58</v>
      </c>
      <c r="N21" s="50">
        <f t="shared" si="1"/>
        <v>100000</v>
      </c>
      <c r="O21" s="58"/>
      <c r="Q21" s="11"/>
      <c r="R21" s="10"/>
    </row>
    <row r="22" spans="2:18" ht="20.149999999999999" customHeight="1" x14ac:dyDescent="0.2">
      <c r="B22" s="42"/>
      <c r="C22" s="30"/>
      <c r="D22" s="32" t="s">
        <v>53</v>
      </c>
      <c r="E22" s="32" t="s">
        <v>30</v>
      </c>
      <c r="F22" s="34" t="s">
        <v>114</v>
      </c>
      <c r="G22" s="35">
        <v>10</v>
      </c>
      <c r="H22" s="54" t="s">
        <v>61</v>
      </c>
      <c r="I22" s="20">
        <v>1</v>
      </c>
      <c r="J22" s="54" t="s">
        <v>66</v>
      </c>
      <c r="K22" s="20" t="s">
        <v>6</v>
      </c>
      <c r="L22" s="50">
        <v>3000</v>
      </c>
      <c r="M22" s="54"/>
      <c r="N22" s="50">
        <f t="shared" si="1"/>
        <v>30000</v>
      </c>
      <c r="O22" s="59"/>
    </row>
    <row r="23" spans="2:18" ht="32.25" customHeight="1" x14ac:dyDescent="0.2">
      <c r="B23" s="146" t="s">
        <v>14</v>
      </c>
      <c r="C23" s="147"/>
      <c r="D23" s="85"/>
      <c r="E23" s="85"/>
      <c r="F23" s="125"/>
      <c r="G23" s="126"/>
      <c r="H23" s="88"/>
      <c r="I23" s="127"/>
      <c r="J23" s="88"/>
      <c r="K23" s="106"/>
      <c r="L23" s="90"/>
      <c r="M23" s="107"/>
      <c r="N23" s="102"/>
      <c r="O23" s="57">
        <f>SUM(N24:N28)</f>
        <v>18480000</v>
      </c>
    </row>
    <row r="24" spans="2:18" ht="20.149999999999999" customHeight="1" x14ac:dyDescent="0.2">
      <c r="B24" s="39" t="s">
        <v>4</v>
      </c>
      <c r="C24" s="40" t="s">
        <v>43</v>
      </c>
      <c r="D24" s="32" t="s">
        <v>56</v>
      </c>
      <c r="E24" s="32" t="s">
        <v>5</v>
      </c>
      <c r="F24" s="34" t="s">
        <v>47</v>
      </c>
      <c r="G24" s="35">
        <v>2</v>
      </c>
      <c r="H24" s="54" t="s">
        <v>61</v>
      </c>
      <c r="I24" s="20">
        <v>500</v>
      </c>
      <c r="J24" s="54" t="s">
        <v>62</v>
      </c>
      <c r="K24" s="20" t="s">
        <v>6</v>
      </c>
      <c r="L24" s="50">
        <v>15000</v>
      </c>
      <c r="M24" s="54" t="s">
        <v>58</v>
      </c>
      <c r="N24" s="50">
        <f t="shared" ref="N24:N28" si="2">IF(L24="","",IF(G24="",1,G24)*I24*L24)</f>
        <v>15000000</v>
      </c>
      <c r="O24" s="58"/>
      <c r="Q24" s="11"/>
      <c r="R24" s="10"/>
    </row>
    <row r="25" spans="2:18" ht="20.149999999999999" customHeight="1" x14ac:dyDescent="0.2">
      <c r="B25" s="39"/>
      <c r="C25" s="40"/>
      <c r="D25" s="32" t="s">
        <v>52</v>
      </c>
      <c r="E25" s="32" t="s">
        <v>30</v>
      </c>
      <c r="F25" s="34" t="s">
        <v>50</v>
      </c>
      <c r="G25" s="35"/>
      <c r="H25" s="54"/>
      <c r="I25" s="20">
        <v>4</v>
      </c>
      <c r="J25" s="54" t="s">
        <v>66</v>
      </c>
      <c r="K25" s="20" t="s">
        <v>6</v>
      </c>
      <c r="L25" s="50">
        <v>20000</v>
      </c>
      <c r="M25" s="54" t="s">
        <v>58</v>
      </c>
      <c r="N25" s="50">
        <f>IF(L25="","",IF(G25="",1,G25)*I25*L25)</f>
        <v>80000</v>
      </c>
      <c r="O25" s="58"/>
      <c r="Q25" s="11"/>
      <c r="R25" s="10"/>
    </row>
    <row r="26" spans="2:18" ht="20.149999999999999" customHeight="1" x14ac:dyDescent="0.2">
      <c r="B26" s="39" t="s">
        <v>9</v>
      </c>
      <c r="C26" s="40" t="s">
        <v>147</v>
      </c>
      <c r="D26" s="32" t="s">
        <v>51</v>
      </c>
      <c r="E26" s="32" t="s">
        <v>5</v>
      </c>
      <c r="F26" s="34" t="s">
        <v>47</v>
      </c>
      <c r="G26" s="35">
        <v>2</v>
      </c>
      <c r="H26" s="54" t="s">
        <v>61</v>
      </c>
      <c r="I26" s="20">
        <v>100</v>
      </c>
      <c r="J26" s="54" t="s">
        <v>62</v>
      </c>
      <c r="K26" s="20" t="s">
        <v>6</v>
      </c>
      <c r="L26" s="50">
        <v>15000</v>
      </c>
      <c r="M26" s="54" t="s">
        <v>58</v>
      </c>
      <c r="N26" s="50">
        <f t="shared" ref="N26" si="3">IF(L26="","",IF(G26="",1,G26)*I26*L26)</f>
        <v>3000000</v>
      </c>
      <c r="O26" s="58"/>
      <c r="Q26" s="11"/>
      <c r="R26" s="10"/>
    </row>
    <row r="27" spans="2:18" ht="20.149999999999999" customHeight="1" x14ac:dyDescent="0.2">
      <c r="B27" s="39"/>
      <c r="C27" s="40"/>
      <c r="D27" s="32" t="s">
        <v>51</v>
      </c>
      <c r="E27" s="32" t="s">
        <v>5</v>
      </c>
      <c r="F27" s="34" t="s">
        <v>68</v>
      </c>
      <c r="G27" s="35">
        <v>1</v>
      </c>
      <c r="H27" s="54" t="s">
        <v>61</v>
      </c>
      <c r="I27" s="20">
        <v>20</v>
      </c>
      <c r="J27" s="54" t="s">
        <v>62</v>
      </c>
      <c r="K27" s="20" t="s">
        <v>6</v>
      </c>
      <c r="L27" s="50">
        <v>20000</v>
      </c>
      <c r="M27" s="54"/>
      <c r="N27" s="50">
        <f t="shared" si="2"/>
        <v>400000</v>
      </c>
      <c r="O27" s="58"/>
      <c r="Q27" s="11"/>
      <c r="R27" s="10"/>
    </row>
    <row r="28" spans="2:18" ht="20.149999999999999" customHeight="1" x14ac:dyDescent="0.2">
      <c r="B28" s="43"/>
      <c r="C28" s="31"/>
      <c r="D28" s="32"/>
      <c r="E28" s="32"/>
      <c r="F28" s="38"/>
      <c r="G28" s="53"/>
      <c r="H28" s="54"/>
      <c r="I28" s="37"/>
      <c r="J28" s="54"/>
      <c r="K28" s="19"/>
      <c r="L28" s="51"/>
      <c r="M28" s="56"/>
      <c r="N28" s="64" t="str">
        <f t="shared" si="2"/>
        <v/>
      </c>
      <c r="O28" s="60"/>
    </row>
    <row r="29" spans="2:18" ht="21.75" customHeight="1" x14ac:dyDescent="0.2">
      <c r="B29" s="146" t="s">
        <v>38</v>
      </c>
      <c r="C29" s="147"/>
      <c r="D29" s="85"/>
      <c r="E29" s="85"/>
      <c r="F29" s="86"/>
      <c r="G29" s="87"/>
      <c r="H29" s="88"/>
      <c r="I29" s="89"/>
      <c r="J29" s="88"/>
      <c r="K29" s="89"/>
      <c r="L29" s="90"/>
      <c r="M29" s="88"/>
      <c r="N29" s="90"/>
      <c r="O29" s="103">
        <f>SUM(N30:N34)</f>
        <v>2205000</v>
      </c>
      <c r="Q29" s="11"/>
      <c r="R29" s="10"/>
    </row>
    <row r="30" spans="2:18" ht="20.149999999999999" customHeight="1" x14ac:dyDescent="0.2">
      <c r="B30" s="39" t="s">
        <v>4</v>
      </c>
      <c r="C30" s="40" t="s">
        <v>46</v>
      </c>
      <c r="D30" s="32" t="s">
        <v>76</v>
      </c>
      <c r="E30" s="32" t="s">
        <v>5</v>
      </c>
      <c r="F30" s="34" t="s">
        <v>47</v>
      </c>
      <c r="G30" s="35">
        <v>2</v>
      </c>
      <c r="H30" s="54" t="s">
        <v>61</v>
      </c>
      <c r="I30" s="20">
        <v>50</v>
      </c>
      <c r="J30" s="54" t="s">
        <v>62</v>
      </c>
      <c r="K30" s="20" t="s">
        <v>6</v>
      </c>
      <c r="L30" s="50">
        <v>15000</v>
      </c>
      <c r="M30" s="54" t="s">
        <v>58</v>
      </c>
      <c r="N30" s="50">
        <f t="shared" ref="N30:N34" si="4">IF(L30="","",IF(G30="",1,G30)*I30*L30)</f>
        <v>1500000</v>
      </c>
      <c r="O30" s="58"/>
      <c r="Q30" s="11"/>
      <c r="R30" s="10"/>
    </row>
    <row r="31" spans="2:18" ht="20.149999999999999" customHeight="1" x14ac:dyDescent="0.2">
      <c r="B31" s="39"/>
      <c r="C31" s="40"/>
      <c r="D31" s="32" t="s">
        <v>75</v>
      </c>
      <c r="E31" s="32" t="s">
        <v>5</v>
      </c>
      <c r="F31" s="34" t="s">
        <v>68</v>
      </c>
      <c r="G31" s="35">
        <v>1</v>
      </c>
      <c r="H31" s="54" t="s">
        <v>61</v>
      </c>
      <c r="I31" s="20">
        <v>10</v>
      </c>
      <c r="J31" s="54" t="s">
        <v>62</v>
      </c>
      <c r="K31" s="20" t="s">
        <v>6</v>
      </c>
      <c r="L31" s="50">
        <v>20000</v>
      </c>
      <c r="M31" s="54" t="s">
        <v>58</v>
      </c>
      <c r="N31" s="50">
        <f t="shared" si="4"/>
        <v>200000</v>
      </c>
      <c r="O31" s="58"/>
      <c r="Q31" s="11"/>
      <c r="R31" s="10"/>
    </row>
    <row r="32" spans="2:18" ht="20.149999999999999" customHeight="1" x14ac:dyDescent="0.2">
      <c r="B32" s="39" t="s">
        <v>9</v>
      </c>
      <c r="C32" s="40" t="s">
        <v>67</v>
      </c>
      <c r="D32" s="32" t="s">
        <v>71</v>
      </c>
      <c r="E32" s="32" t="s">
        <v>5</v>
      </c>
      <c r="F32" s="34" t="s">
        <v>72</v>
      </c>
      <c r="G32" s="35">
        <v>3</v>
      </c>
      <c r="H32" s="54" t="s">
        <v>61</v>
      </c>
      <c r="I32" s="20">
        <v>7</v>
      </c>
      <c r="J32" s="54" t="s">
        <v>62</v>
      </c>
      <c r="K32" s="20" t="s">
        <v>6</v>
      </c>
      <c r="L32" s="50">
        <v>15000</v>
      </c>
      <c r="M32" s="54" t="s">
        <v>58</v>
      </c>
      <c r="N32" s="50">
        <f t="shared" si="4"/>
        <v>315000</v>
      </c>
      <c r="O32" s="58"/>
      <c r="Q32" s="11"/>
      <c r="R32" s="10"/>
    </row>
    <row r="33" spans="2:18" ht="20.149999999999999" customHeight="1" x14ac:dyDescent="0.2">
      <c r="B33" s="39"/>
      <c r="C33" s="40"/>
      <c r="D33" s="32" t="s">
        <v>74</v>
      </c>
      <c r="E33" s="32" t="s">
        <v>5</v>
      </c>
      <c r="F33" s="34" t="s">
        <v>68</v>
      </c>
      <c r="G33" s="35">
        <v>1</v>
      </c>
      <c r="H33" s="54" t="s">
        <v>61</v>
      </c>
      <c r="I33" s="20">
        <v>7</v>
      </c>
      <c r="J33" s="54" t="s">
        <v>62</v>
      </c>
      <c r="K33" s="20" t="s">
        <v>6</v>
      </c>
      <c r="L33" s="50">
        <v>20000</v>
      </c>
      <c r="M33" s="54" t="s">
        <v>58</v>
      </c>
      <c r="N33" s="50">
        <f t="shared" si="4"/>
        <v>140000</v>
      </c>
      <c r="O33" s="58"/>
      <c r="Q33" s="11"/>
      <c r="R33" s="10"/>
    </row>
    <row r="34" spans="2:18" ht="20.149999999999999" customHeight="1" x14ac:dyDescent="0.2">
      <c r="B34" s="42"/>
      <c r="C34" s="30"/>
      <c r="D34" s="33" t="s">
        <v>71</v>
      </c>
      <c r="E34" s="33" t="s">
        <v>5</v>
      </c>
      <c r="F34" s="34" t="s">
        <v>73</v>
      </c>
      <c r="G34" s="53">
        <v>1</v>
      </c>
      <c r="H34" s="55" t="s">
        <v>61</v>
      </c>
      <c r="I34" s="37">
        <v>2</v>
      </c>
      <c r="J34" s="55" t="s">
        <v>62</v>
      </c>
      <c r="K34" s="20" t="s">
        <v>6</v>
      </c>
      <c r="L34" s="51">
        <v>25000</v>
      </c>
      <c r="M34" s="54" t="s">
        <v>58</v>
      </c>
      <c r="N34" s="64">
        <f t="shared" si="4"/>
        <v>50000</v>
      </c>
      <c r="O34" s="59"/>
    </row>
    <row r="35" spans="2:18" ht="21.75" customHeight="1" x14ac:dyDescent="0.2">
      <c r="B35" s="146" t="s">
        <v>15</v>
      </c>
      <c r="C35" s="147"/>
      <c r="D35" s="85"/>
      <c r="E35" s="85"/>
      <c r="F35" s="86"/>
      <c r="G35" s="87"/>
      <c r="H35" s="88"/>
      <c r="I35" s="89"/>
      <c r="J35" s="88"/>
      <c r="K35" s="89"/>
      <c r="L35" s="90"/>
      <c r="M35" s="88"/>
      <c r="N35" s="90"/>
      <c r="O35" s="103">
        <f>SUM(N36:N39)</f>
        <v>600000</v>
      </c>
      <c r="Q35" s="11"/>
      <c r="R35" s="10"/>
    </row>
    <row r="36" spans="2:18" ht="20.149999999999999" customHeight="1" x14ac:dyDescent="0.2">
      <c r="B36" s="39" t="s">
        <v>4</v>
      </c>
      <c r="C36" s="40" t="s">
        <v>45</v>
      </c>
      <c r="D36" s="32" t="s">
        <v>54</v>
      </c>
      <c r="E36" s="32" t="s">
        <v>5</v>
      </c>
      <c r="F36" s="34" t="s">
        <v>47</v>
      </c>
      <c r="G36" s="35">
        <v>2</v>
      </c>
      <c r="H36" s="54" t="s">
        <v>61</v>
      </c>
      <c r="I36" s="20">
        <v>30</v>
      </c>
      <c r="J36" s="54" t="s">
        <v>62</v>
      </c>
      <c r="K36" s="20" t="s">
        <v>6</v>
      </c>
      <c r="L36" s="50">
        <v>10000</v>
      </c>
      <c r="M36" s="54" t="s">
        <v>58</v>
      </c>
      <c r="N36" s="50">
        <f t="shared" ref="N36:N39" si="5">IF(L36="","",IF(G36="",1,G36)*I36*L36)</f>
        <v>600000</v>
      </c>
      <c r="O36" s="58"/>
      <c r="Q36" s="11"/>
      <c r="R36" s="10"/>
    </row>
    <row r="37" spans="2:18" ht="20.149999999999999" customHeight="1" x14ac:dyDescent="0.2">
      <c r="B37" s="39"/>
      <c r="C37" s="40"/>
      <c r="D37" s="32"/>
      <c r="E37" s="32"/>
      <c r="G37" s="35"/>
      <c r="H37" s="54"/>
      <c r="I37" s="20"/>
      <c r="J37" s="54"/>
      <c r="K37" s="20" t="s">
        <v>6</v>
      </c>
      <c r="L37" s="50"/>
      <c r="M37" s="54" t="s">
        <v>58</v>
      </c>
      <c r="N37" s="50" t="str">
        <f t="shared" si="5"/>
        <v/>
      </c>
      <c r="O37" s="58"/>
      <c r="Q37" s="11"/>
      <c r="R37" s="10"/>
    </row>
    <row r="38" spans="2:18" ht="20.149999999999999" customHeight="1" x14ac:dyDescent="0.2">
      <c r="B38" s="39"/>
      <c r="C38" s="40"/>
      <c r="D38" s="32"/>
      <c r="E38" s="32"/>
      <c r="F38" s="34"/>
      <c r="G38" s="35"/>
      <c r="H38" s="54"/>
      <c r="I38" s="20"/>
      <c r="J38" s="54"/>
      <c r="K38" s="20" t="s">
        <v>6</v>
      </c>
      <c r="L38" s="50"/>
      <c r="M38" s="54" t="s">
        <v>58</v>
      </c>
      <c r="N38" s="50" t="str">
        <f t="shared" si="5"/>
        <v/>
      </c>
      <c r="O38" s="58"/>
      <c r="Q38" s="11"/>
      <c r="R38" s="10"/>
    </row>
    <row r="39" spans="2:18" ht="20.149999999999999" customHeight="1" x14ac:dyDescent="0.2">
      <c r="B39" s="42"/>
      <c r="C39" s="30"/>
      <c r="D39" s="33"/>
      <c r="E39" s="33"/>
      <c r="F39" s="34"/>
      <c r="G39" s="53"/>
      <c r="H39" s="55"/>
      <c r="I39" s="37"/>
      <c r="J39" s="55"/>
      <c r="K39" s="37" t="s">
        <v>6</v>
      </c>
      <c r="L39" s="51"/>
      <c r="M39" s="55" t="s">
        <v>58</v>
      </c>
      <c r="N39" s="64" t="str">
        <f t="shared" si="5"/>
        <v/>
      </c>
      <c r="O39" s="59"/>
    </row>
    <row r="40" spans="2:18" ht="32.25" customHeight="1" x14ac:dyDescent="0.2">
      <c r="B40" s="146" t="s">
        <v>39</v>
      </c>
      <c r="C40" s="147"/>
      <c r="D40" s="100"/>
      <c r="E40" s="100"/>
      <c r="F40" s="105"/>
      <c r="G40" s="65"/>
      <c r="H40" s="104"/>
      <c r="I40" s="66"/>
      <c r="J40" s="104"/>
      <c r="K40" s="66"/>
      <c r="L40" s="63"/>
      <c r="M40" s="104"/>
      <c r="N40" s="63"/>
      <c r="O40" s="57">
        <f>SUM(N41:N44)</f>
        <v>1700000</v>
      </c>
      <c r="Q40" s="11"/>
      <c r="R40" s="10"/>
    </row>
    <row r="41" spans="2:18" ht="20.149999999999999" customHeight="1" x14ac:dyDescent="0.2">
      <c r="B41" s="39" t="s">
        <v>4</v>
      </c>
      <c r="C41" s="40" t="s">
        <v>44</v>
      </c>
      <c r="D41" s="32" t="s">
        <v>55</v>
      </c>
      <c r="E41" s="32" t="s">
        <v>5</v>
      </c>
      <c r="F41" s="34" t="s">
        <v>47</v>
      </c>
      <c r="G41" s="35">
        <v>2</v>
      </c>
      <c r="H41" s="54" t="s">
        <v>61</v>
      </c>
      <c r="I41" s="20">
        <v>50</v>
      </c>
      <c r="J41" s="54" t="s">
        <v>62</v>
      </c>
      <c r="K41" s="20" t="s">
        <v>6</v>
      </c>
      <c r="L41" s="50">
        <v>15000</v>
      </c>
      <c r="M41" s="54" t="s">
        <v>58</v>
      </c>
      <c r="N41" s="50">
        <f t="shared" ref="N41:N49" si="6">IF(L41="","",IF(G41="",1,G41)*I41*L41)</f>
        <v>1500000</v>
      </c>
      <c r="O41" s="58"/>
      <c r="Q41" s="11"/>
      <c r="R41" s="10"/>
    </row>
    <row r="42" spans="2:18" ht="20.149999999999999" customHeight="1" x14ac:dyDescent="0.2">
      <c r="B42" s="39"/>
      <c r="C42" s="40"/>
      <c r="D42" s="32" t="s">
        <v>77</v>
      </c>
      <c r="E42" s="32" t="s">
        <v>5</v>
      </c>
      <c r="F42" s="34" t="s">
        <v>68</v>
      </c>
      <c r="G42" s="35">
        <v>1</v>
      </c>
      <c r="H42" s="54" t="s">
        <v>61</v>
      </c>
      <c r="I42" s="20">
        <v>10</v>
      </c>
      <c r="J42" s="54" t="s">
        <v>62</v>
      </c>
      <c r="K42" s="20" t="s">
        <v>6</v>
      </c>
      <c r="L42" s="50">
        <v>20000</v>
      </c>
      <c r="M42" s="54" t="s">
        <v>58</v>
      </c>
      <c r="N42" s="50">
        <f t="shared" si="6"/>
        <v>200000</v>
      </c>
      <c r="O42" s="58"/>
      <c r="Q42" s="11"/>
      <c r="R42" s="10"/>
    </row>
    <row r="43" spans="2:18" ht="20.149999999999999" customHeight="1" x14ac:dyDescent="0.2">
      <c r="B43" s="39"/>
      <c r="C43" s="40"/>
      <c r="D43" s="32"/>
      <c r="E43" s="32"/>
      <c r="F43" s="34"/>
      <c r="G43" s="35"/>
      <c r="H43" s="54"/>
      <c r="I43" s="20"/>
      <c r="J43" s="54"/>
      <c r="K43" s="20" t="s">
        <v>6</v>
      </c>
      <c r="L43" s="50"/>
      <c r="M43" s="54" t="s">
        <v>58</v>
      </c>
      <c r="N43" s="50" t="str">
        <f t="shared" si="6"/>
        <v/>
      </c>
      <c r="O43" s="58"/>
      <c r="Q43" s="11"/>
      <c r="R43" s="10"/>
    </row>
    <row r="44" spans="2:18" ht="20.149999999999999" customHeight="1" x14ac:dyDescent="0.2">
      <c r="B44" s="39"/>
      <c r="C44" s="40"/>
      <c r="D44" s="32"/>
      <c r="E44" s="32"/>
      <c r="F44" s="34"/>
      <c r="G44" s="35"/>
      <c r="H44" s="54"/>
      <c r="I44" s="20"/>
      <c r="J44" s="54"/>
      <c r="K44" s="20" t="s">
        <v>6</v>
      </c>
      <c r="L44" s="50"/>
      <c r="M44" s="54" t="s">
        <v>58</v>
      </c>
      <c r="N44" s="50" t="str">
        <f t="shared" ref="N44" si="7">IF(L44="","",IF(G44="",1,G44)*I44*L44)</f>
        <v/>
      </c>
      <c r="O44" s="58"/>
      <c r="Q44" s="11"/>
      <c r="R44" s="10"/>
    </row>
    <row r="45" spans="2:18" ht="32.25" customHeight="1" x14ac:dyDescent="0.2">
      <c r="B45" s="146" t="s">
        <v>88</v>
      </c>
      <c r="C45" s="147"/>
      <c r="D45" s="85"/>
      <c r="E45" s="85"/>
      <c r="F45" s="86"/>
      <c r="G45" s="87"/>
      <c r="H45" s="88"/>
      <c r="I45" s="89"/>
      <c r="J45" s="88"/>
      <c r="K45" s="89"/>
      <c r="L45" s="90"/>
      <c r="M45" s="88"/>
      <c r="N45" s="102"/>
      <c r="O45" s="103">
        <f>SUM(N46:N48)</f>
        <v>11200000</v>
      </c>
      <c r="Q45" s="11"/>
      <c r="R45" s="10"/>
    </row>
    <row r="46" spans="2:18" ht="20.149999999999999" customHeight="1" x14ac:dyDescent="0.2">
      <c r="B46" s="39"/>
      <c r="C46" s="40"/>
      <c r="D46" s="32" t="s">
        <v>69</v>
      </c>
      <c r="E46" s="32" t="s">
        <v>7</v>
      </c>
      <c r="F46" s="34" t="s">
        <v>70</v>
      </c>
      <c r="G46" s="35"/>
      <c r="H46" s="54"/>
      <c r="I46" s="20">
        <v>6</v>
      </c>
      <c r="J46" s="54" t="s">
        <v>63</v>
      </c>
      <c r="K46" s="20" t="s">
        <v>6</v>
      </c>
      <c r="L46" s="50">
        <v>200000</v>
      </c>
      <c r="M46" s="54" t="s">
        <v>58</v>
      </c>
      <c r="N46" s="50">
        <f t="shared" ref="N46" si="8">IF(L46="","",IF(G46="",1,G46)*I46*L46)</f>
        <v>1200000</v>
      </c>
      <c r="O46" s="58"/>
      <c r="Q46" s="11"/>
      <c r="R46" s="10"/>
    </row>
    <row r="47" spans="2:18" ht="20.149999999999999" customHeight="1" x14ac:dyDescent="0.2">
      <c r="B47" s="39"/>
      <c r="C47" s="40"/>
      <c r="D47" s="32" t="s">
        <v>112</v>
      </c>
      <c r="E47" s="32" t="s">
        <v>7</v>
      </c>
      <c r="F47" s="34" t="s">
        <v>111</v>
      </c>
      <c r="G47" s="35"/>
      <c r="H47" s="54"/>
      <c r="I47" s="20">
        <v>4</v>
      </c>
      <c r="J47" s="54" t="s">
        <v>63</v>
      </c>
      <c r="K47" s="20" t="s">
        <v>6</v>
      </c>
      <c r="L47" s="50">
        <v>1000000</v>
      </c>
      <c r="M47" s="54" t="s">
        <v>58</v>
      </c>
      <c r="N47" s="50">
        <f t="shared" si="6"/>
        <v>4000000</v>
      </c>
      <c r="O47" s="58"/>
      <c r="Q47" s="11"/>
      <c r="R47" s="10"/>
    </row>
    <row r="48" spans="2:18" ht="20.149999999999999" customHeight="1" x14ac:dyDescent="0.2">
      <c r="B48" s="42"/>
      <c r="C48" s="30"/>
      <c r="D48" s="33" t="s">
        <v>118</v>
      </c>
      <c r="E48" s="33" t="s">
        <v>7</v>
      </c>
      <c r="F48" s="34" t="s">
        <v>119</v>
      </c>
      <c r="G48" s="52"/>
      <c r="H48" s="54"/>
      <c r="I48" s="37">
        <v>6</v>
      </c>
      <c r="J48" s="54" t="s">
        <v>63</v>
      </c>
      <c r="K48" s="20" t="s">
        <v>6</v>
      </c>
      <c r="L48" s="50">
        <v>1000000</v>
      </c>
      <c r="M48" s="54" t="s">
        <v>58</v>
      </c>
      <c r="N48" s="50">
        <f t="shared" si="6"/>
        <v>6000000</v>
      </c>
      <c r="O48" s="59"/>
    </row>
    <row r="49" spans="2:17" ht="19.5" customHeight="1" thickBot="1" x14ac:dyDescent="0.25">
      <c r="B49" s="92" t="s">
        <v>80</v>
      </c>
      <c r="C49" s="93"/>
      <c r="D49" s="93"/>
      <c r="E49" s="93"/>
      <c r="F49" s="94"/>
      <c r="G49" s="95"/>
      <c r="H49" s="96"/>
      <c r="I49" s="96">
        <f>O9</f>
        <v>63355000</v>
      </c>
      <c r="J49" s="96" t="s">
        <v>78</v>
      </c>
      <c r="K49" s="96" t="s">
        <v>6</v>
      </c>
      <c r="L49" s="97">
        <v>0.1</v>
      </c>
      <c r="M49" s="96" t="s">
        <v>58</v>
      </c>
      <c r="N49" s="98">
        <f t="shared" si="6"/>
        <v>6335500</v>
      </c>
      <c r="O49" s="99">
        <f>N49</f>
        <v>6335500</v>
      </c>
    </row>
    <row r="50" spans="2:17" ht="19.5" customHeight="1" thickTop="1" x14ac:dyDescent="0.2">
      <c r="B50" s="135" t="s">
        <v>82</v>
      </c>
      <c r="C50" s="136"/>
      <c r="D50" s="137"/>
      <c r="E50" s="138"/>
      <c r="F50" s="139"/>
      <c r="G50" s="140"/>
      <c r="H50" s="141"/>
      <c r="I50" s="141"/>
      <c r="J50" s="141"/>
      <c r="K50" s="141"/>
      <c r="L50" s="142"/>
      <c r="M50" s="141"/>
      <c r="N50" s="143"/>
      <c r="O50" s="91">
        <f>SUM(N51:N53)</f>
        <v>16000000</v>
      </c>
    </row>
    <row r="51" spans="2:17" ht="35.25" customHeight="1" x14ac:dyDescent="0.2">
      <c r="B51" s="67"/>
      <c r="C51" s="68"/>
      <c r="D51" s="32" t="s">
        <v>89</v>
      </c>
      <c r="E51" s="32" t="s">
        <v>11</v>
      </c>
      <c r="F51" s="34" t="s">
        <v>86</v>
      </c>
      <c r="G51" s="35"/>
      <c r="H51" s="54"/>
      <c r="I51" s="20">
        <v>1</v>
      </c>
      <c r="J51" s="54" t="s">
        <v>64</v>
      </c>
      <c r="K51" s="20" t="s">
        <v>6</v>
      </c>
      <c r="L51" s="50">
        <v>8000000</v>
      </c>
      <c r="M51" s="54" t="s">
        <v>58</v>
      </c>
      <c r="N51" s="50">
        <f t="shared" ref="N51:N53" si="9">IF(L51="","",IF(G51="",1,G51)*I51*L51)</f>
        <v>8000000</v>
      </c>
      <c r="O51" s="69"/>
    </row>
    <row r="52" spans="2:17" ht="37.5" customHeight="1" x14ac:dyDescent="0.2">
      <c r="B52" s="67"/>
      <c r="C52" s="68"/>
      <c r="D52" s="32" t="s">
        <v>90</v>
      </c>
      <c r="E52" s="32" t="s">
        <v>11</v>
      </c>
      <c r="F52" s="34" t="s">
        <v>87</v>
      </c>
      <c r="G52" s="35"/>
      <c r="H52" s="54"/>
      <c r="I52" s="20">
        <v>1</v>
      </c>
      <c r="J52" s="54" t="s">
        <v>64</v>
      </c>
      <c r="K52" s="20" t="s">
        <v>6</v>
      </c>
      <c r="L52" s="50">
        <v>5000000</v>
      </c>
      <c r="M52" s="54" t="s">
        <v>58</v>
      </c>
      <c r="N52" s="50">
        <f t="shared" si="9"/>
        <v>5000000</v>
      </c>
      <c r="O52" s="69"/>
    </row>
    <row r="53" spans="2:17" ht="19.5" customHeight="1" thickBot="1" x14ac:dyDescent="0.25">
      <c r="B53" s="67"/>
      <c r="C53" s="68"/>
      <c r="D53" s="32" t="s">
        <v>113</v>
      </c>
      <c r="E53" s="32" t="s">
        <v>11</v>
      </c>
      <c r="F53" s="34" t="s">
        <v>120</v>
      </c>
      <c r="G53" s="35"/>
      <c r="H53" s="54"/>
      <c r="I53" s="20">
        <v>1</v>
      </c>
      <c r="J53" s="54" t="s">
        <v>64</v>
      </c>
      <c r="K53" s="20" t="s">
        <v>6</v>
      </c>
      <c r="L53" s="50">
        <v>3000000</v>
      </c>
      <c r="M53" s="54" t="s">
        <v>58</v>
      </c>
      <c r="N53" s="50">
        <f t="shared" si="9"/>
        <v>3000000</v>
      </c>
      <c r="O53" s="69"/>
    </row>
    <row r="54" spans="2:17" ht="19.5" customHeight="1" thickTop="1" x14ac:dyDescent="0.2">
      <c r="B54" s="148" t="s">
        <v>81</v>
      </c>
      <c r="C54" s="149"/>
      <c r="D54" s="149"/>
      <c r="E54" s="149"/>
      <c r="F54" s="150"/>
      <c r="G54" s="44" t="s">
        <v>83</v>
      </c>
      <c r="H54" s="45"/>
      <c r="I54" s="45"/>
      <c r="J54" s="45"/>
      <c r="K54" s="45"/>
      <c r="L54" s="45"/>
      <c r="M54" s="45"/>
      <c r="N54" s="46" t="s">
        <v>84</v>
      </c>
      <c r="O54" s="61">
        <f>O9+O49+O50</f>
        <v>85690500</v>
      </c>
    </row>
    <row r="55" spans="2:17" ht="19.5" customHeight="1" x14ac:dyDescent="0.2">
      <c r="B55" s="151"/>
      <c r="C55" s="152"/>
      <c r="D55" s="152"/>
      <c r="E55" s="152"/>
      <c r="F55" s="153"/>
      <c r="G55" s="47" t="s">
        <v>60</v>
      </c>
      <c r="H55" s="48"/>
      <c r="I55" s="48"/>
      <c r="J55" s="48"/>
      <c r="K55" s="48"/>
      <c r="L55" s="48"/>
      <c r="M55" s="48"/>
      <c r="N55" s="49"/>
      <c r="O55" s="62">
        <f>O54*0.1</f>
        <v>8569050</v>
      </c>
    </row>
    <row r="56" spans="2:17" ht="19.5" customHeight="1" x14ac:dyDescent="0.2">
      <c r="B56" s="154"/>
      <c r="C56" s="155"/>
      <c r="D56" s="155"/>
      <c r="E56" s="155"/>
      <c r="F56" s="156"/>
      <c r="G56" s="47" t="s">
        <v>91</v>
      </c>
      <c r="H56" s="48"/>
      <c r="I56" s="48"/>
      <c r="J56" s="48"/>
      <c r="K56" s="48"/>
      <c r="L56" s="48"/>
      <c r="M56" s="48"/>
      <c r="N56" s="49" t="s">
        <v>85</v>
      </c>
      <c r="O56" s="62">
        <f>O54+O55</f>
        <v>94259550</v>
      </c>
    </row>
    <row r="57" spans="2:17" s="15" customFormat="1" ht="17.25" customHeight="1" x14ac:dyDescent="0.2">
      <c r="B57" s="12"/>
      <c r="C57" s="25"/>
      <c r="D57" s="13"/>
      <c r="E57" s="13"/>
      <c r="F57" s="13"/>
      <c r="G57" s="21"/>
      <c r="H57" s="21"/>
      <c r="I57" s="21"/>
      <c r="J57" s="21"/>
      <c r="K57" s="21"/>
      <c r="L57" s="21"/>
      <c r="M57" s="21"/>
      <c r="N57" s="21"/>
      <c r="O57" s="13"/>
      <c r="Q57" s="14"/>
    </row>
    <row r="58" spans="2:17" s="15" customFormat="1" ht="17.25" customHeight="1" x14ac:dyDescent="0.2">
      <c r="B58" s="12"/>
      <c r="C58" s="25"/>
      <c r="D58" s="13"/>
      <c r="E58" s="13"/>
      <c r="F58" s="13"/>
      <c r="G58" s="14"/>
      <c r="H58" s="14"/>
      <c r="I58" s="14"/>
      <c r="J58" s="14"/>
      <c r="K58" s="14"/>
      <c r="L58" s="14"/>
      <c r="M58" s="14"/>
      <c r="N58" s="14"/>
      <c r="O58" s="16"/>
      <c r="Q58" s="14"/>
    </row>
    <row r="59" spans="2:17" ht="20.75" customHeight="1" x14ac:dyDescent="0.2">
      <c r="C59" s="17"/>
      <c r="D59" s="17"/>
      <c r="E59" s="17"/>
      <c r="F59" s="17"/>
      <c r="G59" s="17"/>
      <c r="H59" s="17"/>
      <c r="I59" s="17"/>
      <c r="J59" s="17"/>
      <c r="K59" s="17"/>
      <c r="L59" s="17"/>
      <c r="M59" s="17"/>
      <c r="N59" s="17"/>
      <c r="O59" s="7"/>
    </row>
    <row r="60" spans="2:17" ht="20.75" customHeight="1" x14ac:dyDescent="0.2">
      <c r="C60" s="17"/>
      <c r="D60" s="17"/>
      <c r="E60" s="17"/>
      <c r="F60" s="17"/>
      <c r="G60" s="17"/>
      <c r="H60" s="17"/>
      <c r="I60" s="17"/>
      <c r="J60" s="17"/>
      <c r="K60" s="17"/>
      <c r="L60" s="17"/>
      <c r="M60" s="17"/>
      <c r="N60" s="17"/>
      <c r="O60" s="7"/>
    </row>
    <row r="61" spans="2:17" ht="20.75" customHeight="1" x14ac:dyDescent="0.2">
      <c r="C61" s="17"/>
      <c r="D61" s="17"/>
      <c r="E61" s="17"/>
      <c r="F61" s="17"/>
      <c r="G61" s="17"/>
      <c r="H61" s="17"/>
      <c r="I61" s="17"/>
      <c r="J61" s="17"/>
      <c r="K61" s="17"/>
      <c r="L61" s="17"/>
      <c r="M61" s="17"/>
      <c r="N61" s="17"/>
      <c r="O61" s="7"/>
    </row>
    <row r="62" spans="2:17" ht="20.75" customHeight="1" x14ac:dyDescent="0.2">
      <c r="C62" s="17"/>
      <c r="D62" s="17"/>
      <c r="E62" s="17"/>
      <c r="F62" s="17"/>
      <c r="G62" s="17"/>
      <c r="H62" s="17"/>
      <c r="I62" s="17"/>
      <c r="J62" s="17"/>
      <c r="K62" s="17"/>
      <c r="L62" s="17"/>
      <c r="M62" s="17"/>
      <c r="N62" s="17"/>
      <c r="O62" s="7"/>
    </row>
  </sheetData>
  <mergeCells count="16">
    <mergeCell ref="B45:C45"/>
    <mergeCell ref="B40:C40"/>
    <mergeCell ref="B29:C29"/>
    <mergeCell ref="B54:F56"/>
    <mergeCell ref="C2:D2"/>
    <mergeCell ref="C3:D3"/>
    <mergeCell ref="B23:C23"/>
    <mergeCell ref="B35:C35"/>
    <mergeCell ref="B17:C17"/>
    <mergeCell ref="B4:O4"/>
    <mergeCell ref="B5:O5"/>
    <mergeCell ref="B6:O6"/>
    <mergeCell ref="B8:C8"/>
    <mergeCell ref="G8:O8"/>
    <mergeCell ref="B9:N9"/>
    <mergeCell ref="B10:C10"/>
  </mergeCells>
  <phoneticPr fontId="2"/>
  <dataValidations count="1">
    <dataValidation type="list" allowBlank="1" showInputMessage="1" showErrorMessage="1" sqref="E50:E53 E10:E48" xr:uid="{05CCAACF-05D9-4569-80AF-A5F9D2171CB3}">
      <formula1>"物品費(設備備品費),物品費(借料),物品費(消耗品費),人件費,謝金,旅費・交通費,その他(工事費、保守費、改造修理費),その他(印刷製本費),その他(会議費),その他(通信運搬費),その他(光熱水費),その他(その他(諸経費)(設備施設料、その他特別費),再委託・外注費"</formula1>
    </dataValidation>
  </dataValidations>
  <printOptions horizontalCentered="1"/>
  <pageMargins left="0.25" right="0.25" top="0.75" bottom="0.75" header="0.3" footer="0.3"/>
  <pageSetup paperSize="9" scale="37" orientation="portrait" r:id="rId1"/>
  <headerFooter alignWithMargins="0"/>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72A83-7D0D-4EBA-8590-B3E7C3081252}">
  <dimension ref="B2:I21"/>
  <sheetViews>
    <sheetView showGridLines="0" tabSelected="1" view="pageBreakPreview" zoomScaleNormal="95" zoomScaleSheetLayoutView="100" workbookViewId="0"/>
  </sheetViews>
  <sheetFormatPr defaultColWidth="8.90625" defaultRowHeight="13" x14ac:dyDescent="0.2"/>
  <cols>
    <col min="1" max="1" width="2.6328125" style="70" customWidth="1"/>
    <col min="2" max="2" width="19" style="70" customWidth="1"/>
    <col min="3" max="8" width="17.36328125" style="70" customWidth="1"/>
    <col min="9" max="9" width="2.36328125" style="70" customWidth="1"/>
    <col min="10" max="10" width="2.08984375" style="70" customWidth="1"/>
    <col min="11" max="16384" width="8.90625" style="70"/>
  </cols>
  <sheetData>
    <row r="2" spans="2:9" ht="17" thickBot="1" x14ac:dyDescent="0.3">
      <c r="B2" s="175" t="s">
        <v>156</v>
      </c>
      <c r="C2" s="175"/>
      <c r="D2" s="175"/>
      <c r="E2" s="175"/>
      <c r="F2" s="175"/>
      <c r="G2" s="175"/>
      <c r="H2" s="175"/>
    </row>
    <row r="3" spans="2:9" ht="13.5" thickBot="1" x14ac:dyDescent="0.25">
      <c r="B3" s="108" t="s">
        <v>121</v>
      </c>
      <c r="C3" s="176" t="s">
        <v>122</v>
      </c>
      <c r="D3" s="176"/>
      <c r="E3" s="176"/>
      <c r="F3" s="176"/>
      <c r="G3" s="176"/>
      <c r="H3" s="176"/>
      <c r="I3" s="109"/>
    </row>
    <row r="4" spans="2:9" ht="153" customHeight="1" thickTop="1" x14ac:dyDescent="0.2">
      <c r="B4" s="177" t="s">
        <v>123</v>
      </c>
      <c r="C4" s="180" t="s">
        <v>151</v>
      </c>
      <c r="D4" s="180"/>
      <c r="E4" s="180"/>
      <c r="F4" s="180"/>
      <c r="G4" s="180"/>
      <c r="H4" s="180"/>
      <c r="I4" s="110"/>
    </row>
    <row r="5" spans="2:9" x14ac:dyDescent="0.2">
      <c r="B5" s="178"/>
      <c r="C5" s="181" t="s">
        <v>124</v>
      </c>
      <c r="D5" s="181"/>
      <c r="E5" s="111" t="s">
        <v>125</v>
      </c>
      <c r="F5" s="182" t="s">
        <v>126</v>
      </c>
      <c r="G5" s="182"/>
      <c r="H5" s="182"/>
      <c r="I5" s="110"/>
    </row>
    <row r="6" spans="2:9" ht="45.75" customHeight="1" x14ac:dyDescent="0.2">
      <c r="B6" s="178"/>
      <c r="C6" s="183" t="s">
        <v>127</v>
      </c>
      <c r="D6" s="183"/>
      <c r="E6" s="112" t="s">
        <v>128</v>
      </c>
      <c r="F6" s="168" t="s">
        <v>152</v>
      </c>
      <c r="G6" s="168"/>
      <c r="H6" s="168"/>
      <c r="I6" s="110"/>
    </row>
    <row r="7" spans="2:9" ht="69.75" customHeight="1" x14ac:dyDescent="0.2">
      <c r="B7" s="178"/>
      <c r="C7" s="183" t="s">
        <v>129</v>
      </c>
      <c r="D7" s="183"/>
      <c r="E7" s="113" t="s">
        <v>130</v>
      </c>
      <c r="F7" s="168" t="s">
        <v>153</v>
      </c>
      <c r="G7" s="168"/>
      <c r="H7" s="168"/>
      <c r="I7" s="110"/>
    </row>
    <row r="8" spans="2:9" ht="53.25" customHeight="1" x14ac:dyDescent="0.2">
      <c r="B8" s="178"/>
      <c r="C8" s="183"/>
      <c r="D8" s="183"/>
      <c r="E8" s="112" t="s">
        <v>131</v>
      </c>
      <c r="F8" s="168" t="s">
        <v>154</v>
      </c>
      <c r="G8" s="168"/>
      <c r="H8" s="168"/>
      <c r="I8" s="110"/>
    </row>
    <row r="9" spans="2:9" ht="33.65" customHeight="1" x14ac:dyDescent="0.2">
      <c r="B9" s="178"/>
      <c r="C9" s="183"/>
      <c r="D9" s="183"/>
      <c r="E9" s="112" t="s">
        <v>132</v>
      </c>
      <c r="F9" s="168" t="s">
        <v>155</v>
      </c>
      <c r="G9" s="168"/>
      <c r="H9" s="168"/>
      <c r="I9" s="110"/>
    </row>
    <row r="10" spans="2:9" ht="102" customHeight="1" x14ac:dyDescent="0.2">
      <c r="B10" s="179"/>
      <c r="C10" s="169" t="s">
        <v>133</v>
      </c>
      <c r="D10" s="169"/>
      <c r="E10" s="169"/>
      <c r="F10" s="169"/>
      <c r="G10" s="169"/>
      <c r="H10" s="169"/>
      <c r="I10" s="110"/>
    </row>
    <row r="11" spans="2:9" ht="207" customHeight="1" x14ac:dyDescent="0.2">
      <c r="B11" s="114" t="s">
        <v>134</v>
      </c>
      <c r="C11" s="170" t="s">
        <v>157</v>
      </c>
      <c r="D11" s="170"/>
      <c r="E11" s="170"/>
      <c r="F11" s="170"/>
      <c r="G11" s="170"/>
      <c r="H11" s="170"/>
      <c r="I11" s="115"/>
    </row>
    <row r="12" spans="2:9" ht="121.5" customHeight="1" x14ac:dyDescent="0.2">
      <c r="B12" s="171" t="s">
        <v>135</v>
      </c>
      <c r="C12" s="174" t="s">
        <v>158</v>
      </c>
      <c r="D12" s="174"/>
      <c r="E12" s="174"/>
      <c r="F12" s="174"/>
      <c r="G12" s="174"/>
      <c r="H12" s="174"/>
      <c r="I12" s="116"/>
    </row>
    <row r="13" spans="2:9" x14ac:dyDescent="0.2">
      <c r="B13" s="172"/>
      <c r="C13" s="117" t="s">
        <v>136</v>
      </c>
      <c r="I13" s="110"/>
    </row>
    <row r="14" spans="2:9" ht="39" x14ac:dyDescent="0.2">
      <c r="B14" s="172"/>
      <c r="C14" s="118" t="s">
        <v>137</v>
      </c>
      <c r="D14" s="119" t="s">
        <v>138</v>
      </c>
      <c r="E14" s="119" t="s">
        <v>139</v>
      </c>
      <c r="F14" s="118" t="s">
        <v>140</v>
      </c>
      <c r="G14" s="118" t="s">
        <v>141</v>
      </c>
      <c r="H14" s="118" t="s">
        <v>142</v>
      </c>
      <c r="I14" s="120"/>
    </row>
    <row r="15" spans="2:9" ht="26" x14ac:dyDescent="0.2">
      <c r="B15" s="172"/>
      <c r="C15" s="121" t="s">
        <v>73</v>
      </c>
      <c r="D15" s="71"/>
      <c r="E15" s="71"/>
      <c r="F15" s="71"/>
      <c r="G15" s="71"/>
      <c r="H15" s="71"/>
      <c r="I15" s="110"/>
    </row>
    <row r="16" spans="2:9" x14ac:dyDescent="0.2">
      <c r="B16" s="172"/>
      <c r="C16" s="121" t="s">
        <v>68</v>
      </c>
      <c r="D16" s="71"/>
      <c r="E16" s="71"/>
      <c r="F16" s="71"/>
      <c r="G16" s="71"/>
      <c r="H16" s="71"/>
      <c r="I16" s="110"/>
    </row>
    <row r="17" spans="2:9" ht="21" customHeight="1" x14ac:dyDescent="0.2">
      <c r="B17" s="172"/>
      <c r="C17" s="121" t="s">
        <v>143</v>
      </c>
      <c r="D17" s="71"/>
      <c r="E17" s="71"/>
      <c r="F17" s="71"/>
      <c r="G17" s="71"/>
      <c r="H17" s="71"/>
      <c r="I17" s="110"/>
    </row>
    <row r="18" spans="2:9" ht="21" customHeight="1" x14ac:dyDescent="0.2">
      <c r="B18" s="172"/>
      <c r="C18" s="122" t="s">
        <v>144</v>
      </c>
      <c r="D18" s="71"/>
      <c r="E18" s="71"/>
      <c r="F18" s="71"/>
      <c r="G18" s="71"/>
      <c r="H18" s="71"/>
      <c r="I18" s="110"/>
    </row>
    <row r="19" spans="2:9" ht="21" customHeight="1" x14ac:dyDescent="0.2">
      <c r="B19" s="172"/>
      <c r="C19" s="122" t="s">
        <v>145</v>
      </c>
      <c r="D19" s="71"/>
      <c r="E19" s="71"/>
      <c r="F19" s="71"/>
      <c r="G19" s="71"/>
      <c r="H19" s="71"/>
      <c r="I19" s="110"/>
    </row>
    <row r="20" spans="2:9" ht="29.4" customHeight="1" x14ac:dyDescent="0.2">
      <c r="B20" s="173"/>
      <c r="I20" s="110"/>
    </row>
    <row r="21" spans="2:9" ht="207" customHeight="1" thickBot="1" x14ac:dyDescent="0.25">
      <c r="B21" s="123" t="s">
        <v>146</v>
      </c>
      <c r="C21" s="167" t="s">
        <v>159</v>
      </c>
      <c r="D21" s="167"/>
      <c r="E21" s="167"/>
      <c r="F21" s="167"/>
      <c r="G21" s="167"/>
      <c r="H21" s="167"/>
      <c r="I21" s="124"/>
    </row>
  </sheetData>
  <mergeCells count="17">
    <mergeCell ref="B12:B20"/>
    <mergeCell ref="C12:H12"/>
    <mergeCell ref="B2:H2"/>
    <mergeCell ref="C3:H3"/>
    <mergeCell ref="B4:B10"/>
    <mergeCell ref="C4:H4"/>
    <mergeCell ref="C5:D5"/>
    <mergeCell ref="F5:H5"/>
    <mergeCell ref="C6:D6"/>
    <mergeCell ref="F6:H6"/>
    <mergeCell ref="C7:D9"/>
    <mergeCell ref="F7:H7"/>
    <mergeCell ref="C21:H21"/>
    <mergeCell ref="F8:H8"/>
    <mergeCell ref="F9:H9"/>
    <mergeCell ref="C10:H10"/>
    <mergeCell ref="C11:H11"/>
  </mergeCells>
  <phoneticPr fontId="2"/>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AEBCC-049D-4E69-BE3F-C24EF5DDDBB3}">
  <sheetPr>
    <tabColor theme="0" tint="-0.249977111117893"/>
  </sheetPr>
  <dimension ref="B2:C15"/>
  <sheetViews>
    <sheetView workbookViewId="0"/>
  </sheetViews>
  <sheetFormatPr defaultColWidth="8.90625" defaultRowHeight="13" x14ac:dyDescent="0.2"/>
  <cols>
    <col min="1" max="1" width="2.6328125" style="29" customWidth="1"/>
    <col min="2" max="2" width="78.1796875" style="29" bestFit="1" customWidth="1"/>
    <col min="3" max="3" width="48.81640625" style="29" bestFit="1" customWidth="1"/>
    <col min="4" max="16384" width="8.90625" style="29"/>
  </cols>
  <sheetData>
    <row r="2" spans="2:3" x14ac:dyDescent="0.2">
      <c r="B2" s="29" t="s">
        <v>20</v>
      </c>
      <c r="C2" s="29" t="s">
        <v>21</v>
      </c>
    </row>
    <row r="3" spans="2:3" x14ac:dyDescent="0.2">
      <c r="B3" s="29" t="s">
        <v>22</v>
      </c>
      <c r="C3" s="29" t="s">
        <v>8</v>
      </c>
    </row>
    <row r="4" spans="2:3" x14ac:dyDescent="0.2">
      <c r="B4" s="29" t="s">
        <v>23</v>
      </c>
      <c r="C4" s="29" t="s">
        <v>28</v>
      </c>
    </row>
    <row r="5" spans="2:3" x14ac:dyDescent="0.2">
      <c r="B5" s="29" t="s">
        <v>24</v>
      </c>
      <c r="C5" s="29" t="s">
        <v>29</v>
      </c>
    </row>
    <row r="6" spans="2:3" x14ac:dyDescent="0.2">
      <c r="B6" s="29" t="s">
        <v>25</v>
      </c>
      <c r="C6" s="29" t="s">
        <v>5</v>
      </c>
    </row>
    <row r="7" spans="2:3" x14ac:dyDescent="0.2">
      <c r="B7" s="29" t="s">
        <v>26</v>
      </c>
      <c r="C7" s="29" t="s">
        <v>30</v>
      </c>
    </row>
    <row r="8" spans="2:3" x14ac:dyDescent="0.2">
      <c r="B8" s="29" t="s">
        <v>27</v>
      </c>
      <c r="C8" s="29" t="s">
        <v>31</v>
      </c>
    </row>
    <row r="9" spans="2:3" x14ac:dyDescent="0.2">
      <c r="C9" s="29" t="s">
        <v>10</v>
      </c>
    </row>
    <row r="10" spans="2:3" x14ac:dyDescent="0.2">
      <c r="C10" s="29" t="s">
        <v>32</v>
      </c>
    </row>
    <row r="11" spans="2:3" x14ac:dyDescent="0.2">
      <c r="C11" s="29" t="s">
        <v>33</v>
      </c>
    </row>
    <row r="12" spans="2:3" x14ac:dyDescent="0.2">
      <c r="C12" s="29" t="s">
        <v>34</v>
      </c>
    </row>
    <row r="13" spans="2:3" x14ac:dyDescent="0.2">
      <c r="C13" s="29" t="s">
        <v>35</v>
      </c>
    </row>
    <row r="14" spans="2:3" x14ac:dyDescent="0.2">
      <c r="C14" s="29" t="s">
        <v>7</v>
      </c>
    </row>
    <row r="15" spans="2:3" x14ac:dyDescent="0.2">
      <c r="C15" s="29" t="s">
        <v>11</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1.開発・実証費総括表</vt:lpstr>
      <vt:lpstr>2.資金計画書</vt:lpstr>
      <vt:lpstr>3. 【参考】人件費の時間単価算出方法</vt:lpstr>
      <vt:lpstr>凡例</vt:lpstr>
      <vt:lpstr>'1.開発・実証費総括表'!Print_Area</vt:lpstr>
      <vt:lpstr>'2.資金計画書'!Print_Area</vt:lpstr>
      <vt:lpstr>'3. 【参考】人件費の時間単価算出方法'!Print_Area</vt:lpstr>
      <vt:lpstr>'2.資金計画書'!Print_Titles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2026-04-20T00:52:41Z</dcterms:created>
  <dcterms:modified xsi:type="dcterms:W3CDTF">2026-04-20T00:52:57Z</dcterms:modified>
  <cp:category/>
  <cp:contentStatus/>
</cp:coreProperties>
</file>